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2. P_KL10_ F.506,F.505\Паспорт проекта\"/>
    </mc:Choice>
  </mc:AlternateContent>
  <xr:revisionPtr revIDLastSave="0" documentId="13_ncr:1_{B3E73D69-4AF5-44EC-901C-C3964930BB55}" xr6:coauthVersionLast="47" xr6:coauthVersionMax="47" xr10:uidLastSave="{00000000-0000-0000-0000-000000000000}"/>
  <bookViews>
    <workbookView xWindow="-120" yWindow="-120" windowWidth="29040" windowHeight="15720" tabRatio="533" firstSheet="8" activeTab="8"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5. Анализ эконом эфф" sheetId="8" state="hidden" r:id="rId7"/>
    <sheet name="4. Бюджет" sheetId="7" r:id="rId8"/>
    <sheet name="5.Анализ эконом эфф" sheetId="13" r:id="rId9"/>
    <sheet name="6.1. Сетевой график нов" sheetId="9" r:id="rId10"/>
    <sheet name="6.2. Паспорт фин осв ввод" sheetId="10" r:id="rId11"/>
    <sheet name="7. Отчет о закупке" sheetId="11" r:id="rId12"/>
    <sheet name="8. Общие сведения" sheetId="12" r:id="rId13"/>
  </sheets>
  <externalReferences>
    <externalReference r:id="rId14"/>
    <externalReference r:id="rId15"/>
    <externalReference r:id="rId16"/>
    <externalReference r:id="rId17"/>
    <externalReference r:id="rId18"/>
    <externalReference r:id="rId19"/>
  </externalReferences>
  <definedNames>
    <definedName name="_xlnm.Print_Titles" localSheetId="1">'[1]2'!$21:$21</definedName>
    <definedName name="_xlnm.Print_Titles" localSheetId="9">'[2]4'!$21:$21</definedName>
    <definedName name="_xlnm.Print_Titles" localSheetId="12">'[3]3.3'!$21:$21</definedName>
    <definedName name="_xlnm.Print_Area" localSheetId="8">'5.Анализ эконом эфф'!$A$1:$AR$97</definedName>
    <definedName name="ССР_НДС" localSheetId="8">'[6]8.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0" i="10" l="1"/>
  <c r="E47" i="9"/>
  <c r="E50" i="9" s="1"/>
  <c r="E52" i="9" s="1"/>
  <c r="AD24" i="10"/>
  <c r="F52" i="9"/>
  <c r="E43" i="9"/>
  <c r="F42" i="9"/>
  <c r="F43" i="9" s="1"/>
  <c r="F45" i="9" s="1"/>
  <c r="F47" i="9" s="1"/>
  <c r="F50" i="9" s="1"/>
  <c r="E42" i="9"/>
  <c r="A15" i="13"/>
  <c r="A12" i="13"/>
  <c r="A9" i="13"/>
  <c r="A5" i="13"/>
  <c r="AR3" i="13"/>
  <c r="AR2" i="13"/>
  <c r="AR1" i="13"/>
  <c r="E45" i="9"/>
  <c r="C24" i="10"/>
  <c r="AF24" i="10"/>
  <c r="M24" i="10"/>
  <c r="N24" i="10"/>
  <c r="O24" i="10"/>
  <c r="P24" i="10"/>
  <c r="Q24" i="10"/>
  <c r="S24" i="10"/>
  <c r="T24" i="10"/>
  <c r="U24" i="10"/>
  <c r="V24" i="10"/>
  <c r="W24" i="10"/>
  <c r="X24" i="10"/>
  <c r="Y24" i="10"/>
  <c r="Z24" i="10"/>
  <c r="AA24" i="10"/>
  <c r="AB24" i="10"/>
  <c r="AC24" i="10"/>
  <c r="AE24" i="10"/>
  <c r="R27" i="10"/>
  <c r="R24" i="10" s="1"/>
  <c r="N27" i="10"/>
  <c r="F40" i="9"/>
  <c r="F35" i="9"/>
  <c r="E35" i="9"/>
  <c r="E40" i="9" s="1"/>
  <c r="AE41" i="10"/>
  <c r="AE53" i="10" s="1"/>
  <c r="AE60" i="10" s="1"/>
  <c r="AE64" i="10" s="1"/>
  <c r="AE75" i="10" s="1"/>
  <c r="K24" i="10"/>
  <c r="D76" i="10"/>
  <c r="D74" i="10"/>
  <c r="D73" i="10"/>
  <c r="D72" i="10"/>
  <c r="D71" i="10"/>
  <c r="D70" i="10"/>
  <c r="D69" i="10"/>
  <c r="D68" i="10"/>
  <c r="D67" i="10"/>
  <c r="D66" i="10"/>
  <c r="D65" i="10"/>
  <c r="D63" i="10"/>
  <c r="D62" i="10"/>
  <c r="D61" i="10"/>
  <c r="D59" i="10"/>
  <c r="D58" i="10"/>
  <c r="D57" i="10"/>
  <c r="D56" i="10"/>
  <c r="D55" i="10"/>
  <c r="D54" i="10"/>
  <c r="D52" i="10"/>
  <c r="D51" i="10"/>
  <c r="D50" i="10"/>
  <c r="D49" i="10"/>
  <c r="D48" i="10"/>
  <c r="D47" i="10"/>
  <c r="D46" i="10"/>
  <c r="D45" i="10"/>
  <c r="D44" i="10"/>
  <c r="D43" i="10"/>
  <c r="D42" i="10"/>
  <c r="D40" i="10"/>
  <c r="D39" i="10"/>
  <c r="D38" i="10"/>
  <c r="D37" i="10"/>
  <c r="D36" i="10"/>
  <c r="D35" i="10"/>
  <c r="D33" i="10"/>
  <c r="D29" i="10"/>
  <c r="D28" i="10"/>
  <c r="D26" i="10"/>
  <c r="D25" i="10"/>
  <c r="J27" i="10"/>
  <c r="J24" i="10" s="1"/>
  <c r="AG25" i="10"/>
  <c r="AG26" i="10"/>
  <c r="L24" i="10"/>
  <c r="D31" i="10"/>
  <c r="F56" i="9" l="1"/>
  <c r="E56" i="9"/>
  <c r="AG27" i="10"/>
  <c r="D27" i="10"/>
  <c r="A12" i="1"/>
  <c r="A15" i="1"/>
  <c r="Z30" i="10" l="1"/>
  <c r="V30" i="10"/>
  <c r="B26" i="12" l="1"/>
  <c r="D26" i="11"/>
  <c r="B25" i="12"/>
  <c r="B21" i="12"/>
  <c r="B90" i="12"/>
  <c r="C27" i="5"/>
  <c r="D34" i="10"/>
  <c r="D41" i="10"/>
  <c r="E25" i="4" l="1"/>
  <c r="D32" i="10" l="1"/>
  <c r="P60" i="10"/>
  <c r="T60" i="10"/>
  <c r="X60" i="10"/>
  <c r="AB60" i="10"/>
  <c r="AD53" i="10"/>
  <c r="D30" i="10" l="1"/>
  <c r="AG30" i="10"/>
  <c r="AD64" i="10"/>
  <c r="D53" i="10"/>
  <c r="AG76" i="10"/>
  <c r="AF76" i="10"/>
  <c r="AF75" i="10"/>
  <c r="AG74" i="10"/>
  <c r="AF74" i="10"/>
  <c r="AG73" i="10"/>
  <c r="AF73" i="10"/>
  <c r="AG72" i="10"/>
  <c r="AF72" i="10"/>
  <c r="AG71" i="10"/>
  <c r="AF71" i="10"/>
  <c r="AG70" i="10"/>
  <c r="AF70" i="10"/>
  <c r="AF69" i="10"/>
  <c r="AG68" i="10"/>
  <c r="AF68" i="10"/>
  <c r="AG67" i="10"/>
  <c r="AF67" i="10"/>
  <c r="AG66" i="10"/>
  <c r="AF66" i="10"/>
  <c r="AG65" i="10"/>
  <c r="AF65" i="10"/>
  <c r="AF64" i="10"/>
  <c r="AG63" i="10"/>
  <c r="AF63" i="10"/>
  <c r="AG62" i="10"/>
  <c r="AF62" i="10"/>
  <c r="AG61" i="10"/>
  <c r="AF61" i="10"/>
  <c r="AF60" i="10"/>
  <c r="AG58" i="10"/>
  <c r="AF58" i="10"/>
  <c r="AG57" i="10"/>
  <c r="AF57" i="10"/>
  <c r="AG56" i="10"/>
  <c r="AF56" i="10"/>
  <c r="AG55" i="10"/>
  <c r="AF55" i="10"/>
  <c r="AG54" i="10"/>
  <c r="AF54" i="10"/>
  <c r="AG53" i="10"/>
  <c r="AF53" i="10"/>
  <c r="AG52" i="10"/>
  <c r="AF52" i="10"/>
  <c r="AG51" i="10"/>
  <c r="AF51" i="10"/>
  <c r="AG50" i="10"/>
  <c r="AF50" i="10"/>
  <c r="AG49" i="10"/>
  <c r="AF49" i="10"/>
  <c r="AG48" i="10"/>
  <c r="AF48" i="10"/>
  <c r="AG46" i="10"/>
  <c r="AF46" i="10"/>
  <c r="AG45" i="10"/>
  <c r="AF45" i="10"/>
  <c r="AG44" i="10"/>
  <c r="AF44" i="10"/>
  <c r="AG43" i="10"/>
  <c r="AF43" i="10"/>
  <c r="AG42" i="10"/>
  <c r="AF42" i="10"/>
  <c r="AG41" i="10"/>
  <c r="AF41" i="10"/>
  <c r="AG40" i="10"/>
  <c r="AF40" i="10"/>
  <c r="AG39" i="10"/>
  <c r="AF39" i="10"/>
  <c r="AG38" i="10"/>
  <c r="AF38" i="10"/>
  <c r="AG37" i="10"/>
  <c r="AF37" i="10"/>
  <c r="AG36" i="10"/>
  <c r="AF36" i="10"/>
  <c r="AF34" i="10"/>
  <c r="AG33" i="10"/>
  <c r="AF33" i="10"/>
  <c r="AF32" i="10"/>
  <c r="AG31" i="10"/>
  <c r="AF31" i="10"/>
  <c r="AF30" i="10"/>
  <c r="AG29" i="10"/>
  <c r="AF29" i="10"/>
  <c r="AG28" i="10"/>
  <c r="AF28" i="10"/>
  <c r="AF26" i="10"/>
  <c r="AF25" i="10"/>
  <c r="C76" i="10"/>
  <c r="C75" i="10"/>
  <c r="C74" i="10"/>
  <c r="C73" i="10"/>
  <c r="C72" i="10"/>
  <c r="C71" i="10"/>
  <c r="C70" i="10"/>
  <c r="C69" i="10"/>
  <c r="C68" i="10"/>
  <c r="C67" i="10"/>
  <c r="C66" i="10"/>
  <c r="C65" i="10"/>
  <c r="C64" i="10"/>
  <c r="C63" i="10"/>
  <c r="C62" i="10"/>
  <c r="C61" i="10"/>
  <c r="C60" i="10"/>
  <c r="C58" i="10"/>
  <c r="C57" i="10"/>
  <c r="C56" i="10"/>
  <c r="C55" i="10"/>
  <c r="C54" i="10"/>
  <c r="C53" i="10"/>
  <c r="C52" i="10"/>
  <c r="C51" i="10"/>
  <c r="C50" i="10"/>
  <c r="C49" i="10"/>
  <c r="C48" i="10"/>
  <c r="C46" i="10"/>
  <c r="C45" i="10"/>
  <c r="C44" i="10"/>
  <c r="C43" i="10"/>
  <c r="C42" i="10"/>
  <c r="C41" i="10"/>
  <c r="C40" i="10"/>
  <c r="C39" i="10"/>
  <c r="C38" i="10"/>
  <c r="C37" i="10"/>
  <c r="C36" i="10"/>
  <c r="C34" i="10"/>
  <c r="C33" i="10"/>
  <c r="C32" i="10"/>
  <c r="C31" i="10"/>
  <c r="C30" i="10"/>
  <c r="C29" i="10"/>
  <c r="C28" i="10"/>
  <c r="C26" i="10"/>
  <c r="C25" i="10"/>
  <c r="AD75" i="10" l="1"/>
  <c r="D64" i="10"/>
  <c r="AG64" i="10"/>
  <c r="B39" i="12"/>
  <c r="D75" i="10" l="1"/>
  <c r="AG75" i="10"/>
  <c r="A26" i="6"/>
  <c r="K26" i="11"/>
  <c r="AG69" i="10" l="1"/>
  <c r="AG34" i="10"/>
  <c r="A12" i="12" l="1"/>
  <c r="A18" i="9"/>
  <c r="A15" i="9"/>
  <c r="A12" i="9"/>
  <c r="A8" i="9"/>
  <c r="A12" i="5"/>
  <c r="A13" i="3"/>
  <c r="N22" i="7" l="1"/>
  <c r="O22" i="7" s="1"/>
  <c r="P22" i="7" s="1"/>
  <c r="Q22" i="7" s="1"/>
  <c r="R22" i="7" s="1"/>
  <c r="S22" i="7" s="1"/>
  <c r="T22" i="7" s="1"/>
  <c r="U22" i="7" s="1"/>
  <c r="V22" i="7" s="1"/>
  <c r="W22" i="7" s="1"/>
  <c r="B22" i="12" l="1"/>
  <c r="S23" i="2" l="1"/>
  <c r="J23" i="2"/>
  <c r="I23" i="2"/>
  <c r="H23" i="2"/>
  <c r="A14" i="2" l="1"/>
  <c r="A16" i="3" s="1"/>
  <c r="E15" i="4" s="1"/>
  <c r="A15" i="5" s="1"/>
  <c r="A14" i="6" s="1"/>
  <c r="A15" i="7" s="1"/>
  <c r="A14" i="10" s="1"/>
  <c r="A15" i="11" s="1"/>
  <c r="A15" i="12" s="1"/>
  <c r="A11" i="2"/>
  <c r="A11" i="6" s="1"/>
  <c r="A12" i="7" s="1"/>
  <c r="A11" i="10" s="1"/>
  <c r="A12" i="11" s="1"/>
  <c r="A8" i="2"/>
  <c r="A10" i="3" s="1"/>
  <c r="E9" i="4" s="1"/>
  <c r="A9" i="5" s="1"/>
  <c r="A8" i="6" s="1"/>
  <c r="A9" i="7" s="1"/>
  <c r="A8" i="10" s="1"/>
  <c r="A9" i="11" s="1"/>
  <c r="A9" i="12" s="1"/>
  <c r="A4" i="2"/>
  <c r="A6" i="3" s="1"/>
  <c r="A5" i="4" s="1"/>
  <c r="A5" i="5" s="1"/>
  <c r="A4" i="6" s="1"/>
  <c r="A5" i="7" s="1"/>
  <c r="A4" i="10" s="1"/>
  <c r="A5" i="11" s="1"/>
  <c r="A5" i="12" s="1"/>
  <c r="AD60" i="10" l="1"/>
  <c r="N60" i="10"/>
  <c r="C49" i="1" l="1"/>
  <c r="C40" i="1" s="1"/>
  <c r="R60" i="10"/>
  <c r="V60" i="10"/>
  <c r="Z60" i="10"/>
  <c r="D60" i="10" l="1"/>
  <c r="AG32" i="10"/>
  <c r="AG60" i="10"/>
  <c r="AG24" i="10" l="1"/>
  <c r="D24" i="10"/>
  <c r="B27" i="12" s="1"/>
  <c r="B34" i="12"/>
  <c r="B40" i="12" s="1"/>
  <c r="B29" i="12"/>
  <c r="C48" i="1" l="1"/>
  <c r="C25" i="5" s="1"/>
</calcChain>
</file>

<file path=xl/sharedStrings.xml><?xml version="1.0" encoding="utf-8"?>
<sst xmlns="http://schemas.openxmlformats.org/spreadsheetml/2006/main" count="2425" uniqueCount="569">
  <si>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</si>
  <si>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</si>
  <si>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</si>
  <si>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</si>
  <si>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</si>
  <si>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</si>
  <si>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</si>
  <si>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</si>
  <si>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</si>
  <si>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</si>
  <si>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</si>
  <si>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</si>
  <si>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</si>
  <si>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</si>
  <si>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</si>
  <si>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</si>
  <si>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</si>
  <si>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</si>
  <si>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</si>
  <si>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</si>
  <si>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</si>
  <si>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</si>
  <si>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</si>
  <si>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</si>
  <si>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</si>
  <si>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</si>
  <si>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</si>
  <si>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</si>
  <si>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</si>
  <si>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</si>
  <si>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</si>
  <si>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</si>
  <si>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</si>
  <si>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</si>
  <si>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</si>
  <si>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</si>
  <si>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</si>
  <si>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</si>
  <si>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</si>
  <si>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</si>
  <si>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</si>
  <si>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</si>
  <si>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</si>
  <si>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</si>
  <si>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</si>
  <si>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</si>
  <si>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</si>
  <si>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</si>
  <si>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</si>
  <si>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</si>
  <si>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</si>
  <si>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</si>
  <si>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</si>
  <si>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</si>
  <si>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</si>
  <si>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</si>
  <si>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</si>
  <si>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</si>
  <si>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</si>
  <si>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</si>
  <si>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</si>
  <si>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</si>
  <si>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</si>
  <si>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</si>
  <si>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</si>
  <si>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</si>
  <si>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</si>
  <si>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</si>
  <si>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</si>
  <si>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</si>
  <si>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</si>
  <si>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20</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</si>
  <si>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</si>
  <si>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</si>
  <si>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</si>
  <si>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</si>
  <si>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</si>
  <si>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</si>
  <si>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</si>
  <si>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</si>
  <si>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</si>
  <si>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</si>
  <si>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</si>
  <si>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</si>
  <si>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</si>
  <si>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</si>
  <si>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</si>
  <si>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</si>
  <si>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</si>
  <si>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</si>
  <si>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</si>
  <si>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</si>
  <si>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</si>
  <si>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</si>
  <si>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</si>
  <si>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</si>
  <si>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</si>
  <si>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</si>
  <si>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</si>
  <si>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</si>
  <si>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</si>
  <si>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</si>
  <si>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</si>
  <si>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</si>
  <si>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</si>
  <si>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</si>
  <si>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</si>
  <si>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</si>
  <si>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</si>
  <si>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</si>
  <si>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</si>
  <si>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</si>
  <si>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</si>
  <si>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</si>
  <si>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</si>
  <si>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</si>
  <si>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</si>
  <si>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</si>
  <si>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</si>
  <si>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</si>
  <si>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</si>
  <si>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</si>
  <si>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</si>
  <si>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</si>
  <si>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</si>
  <si>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</si>
  <si>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</si>
  <si>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</si>
  <si>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</si>
  <si>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</si>
  <si>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</si>
  <si>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</si>
  <si>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</si>
  <si>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</si>
  <si>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</si>
  <si>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</si>
  <si>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</si>
  <si>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</si>
  <si>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</si>
  <si>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</si>
  <si>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</si>
  <si>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</si>
  <si>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</si>
  <si>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</si>
  <si>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</si>
  <si>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</si>
  <si>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</si>
  <si>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</si>
  <si>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</si>
  <si>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</si>
  <si>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</si>
  <si>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</si>
  <si>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</si>
  <si>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</si>
  <si>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</si>
  <si>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</si>
  <si>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</si>
  <si>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</si>
  <si>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</si>
  <si>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</si>
  <si>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</si>
  <si>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</si>
  <si>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</si>
  <si>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</si>
  <si>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</si>
  <si>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</si>
  <si>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</si>
  <si>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</si>
  <si>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</si>
  <si>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</si>
  <si>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</si>
  <si>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</si>
  <si>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</si>
  <si>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</si>
  <si>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</si>
  <si>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</si>
  <si>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</si>
  <si>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</si>
  <si>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</si>
  <si>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</si>
  <si>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</si>
  <si>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</si>
  <si>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</si>
  <si>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</si>
  <si>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</si>
  <si>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</si>
  <si>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</si>
  <si>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</si>
  <si>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</si>
  <si>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</si>
  <si>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</si>
  <si>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</si>
  <si>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</si>
  <si>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</si>
  <si>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</si>
  <si>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</si>
  <si>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</si>
  <si>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</si>
  <si>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</si>
  <si>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</si>
  <si>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</si>
  <si>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</si>
  <si>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</si>
  <si>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</si>
  <si>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</si>
  <si>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</si>
  <si>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</si>
  <si>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</si>
  <si>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</si>
  <si>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</si>
  <si>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</si>
  <si>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</si>
  <si>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выполнение строительно-монтажных работ (дополнительного соглашения к договору)</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</si>
  <si>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</si>
  <si>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</si>
  <si>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</si>
  <si>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</si>
  <si>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</si>
  <si>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</si>
  <si>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</si>
  <si>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</si>
  <si>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</si>
  <si>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</si>
  <si>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</si>
  <si>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</si>
  <si>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</si>
  <si>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</si>
  <si>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</si>
  <si>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</si>
  <si>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</si>
  <si>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</si>
  <si>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</si>
  <si>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</si>
  <si>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</si>
  <si>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</si>
  <si>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</si>
  <si>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</si>
  <si>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</si>
  <si>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</si>
  <si>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</si>
  <si>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</si>
  <si>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</si>
  <si>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</si>
  <si>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</si>
  <si>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</si>
  <si>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</si>
  <si>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</si>
  <si>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</si>
  <si>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</si>
  <si>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</si>
  <si>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</si>
  <si>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</si>
  <si>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</si>
  <si>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</si>
  <si>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</si>
  <si>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</si>
  <si>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</si>
  <si>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</si>
  <si>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</si>
  <si>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</si>
  <si>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</si>
  <si>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</si>
  <si>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</si>
  <si>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</si>
  <si>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</si>
  <si>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</si>
  <si>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</si>
  <si>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</si>
  <si>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</si>
  <si>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</si>
  <si>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</si>
  <si>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</si>
  <si>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</si>
  <si>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</si>
  <si>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</si>
  <si>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</si>
  <si>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</si>
  <si>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</si>
  <si>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</si>
  <si>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</si>
  <si>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</si>
  <si>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</si>
  <si>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</si>
  <si>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</si>
  <si>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</si>
  <si>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</si>
  <si>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</si>
  <si>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</si>
  <si>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</si>
  <si>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</si>
  <si>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</si>
  <si>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</si>
  <si>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</si>
  <si>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</si>
  <si>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</si>
  <si>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</si>
  <si>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</si>
  <si>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</si>
  <si>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</si>
  <si>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</si>
  <si>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</si>
  <si>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</si>
  <si>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</si>
  <si>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</si>
  <si>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</si>
  <si>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</si>
  <si>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</si>
  <si>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</si>
  <si>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</si>
  <si>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</si>
  <si>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</si>
  <si>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</si>
  <si>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</si>
  <si>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</si>
  <si>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</si>
  <si>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</si>
  <si>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</si>
  <si>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</si>
  <si>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</si>
  <si>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</si>
  <si>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</si>
  <si>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</si>
  <si>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</si>
  <si>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</si>
  <si>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</si>
  <si>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</si>
  <si>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</si>
  <si>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</si>
  <si>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</si>
  <si>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</si>
  <si>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</si>
  <si>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</si>
  <si>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</si>
  <si>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</si>
  <si>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</si>
  <si>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</si>
  <si>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</si>
  <si>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</si>
  <si>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</si>
  <si>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</si>
  <si>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</si>
  <si>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</si>
  <si>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</si>
  <si>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</si>
  <si>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</si>
  <si>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</si>
  <si>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</si>
  <si>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</si>
  <si>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</si>
  <si>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</si>
  <si>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</si>
  <si>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</si>
  <si>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</si>
  <si>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</si>
  <si>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</si>
  <si>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</si>
  <si>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</si>
  <si>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</si>
  <si>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</si>
  <si>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</si>
  <si>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</si>
  <si>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</si>
  <si>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</si>
  <si>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</si>
  <si>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</si>
  <si>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</si>
  <si>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</si>
  <si>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</si>
  <si>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</si>
  <si>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</si>
  <si>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</si>
  <si>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</si>
  <si>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</si>
  <si>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</si>
  <si>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</si>
  <si>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</si>
  <si>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</si>
  <si>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</si>
  <si>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</si>
  <si>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</si>
  <si>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</si>
  <si>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</si>
  <si>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</si>
  <si>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</si>
  <si>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</si>
  <si>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</si>
  <si>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</si>
  <si>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</si>
  <si>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</si>
  <si>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</si>
  <si>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</si>
  <si>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</si>
  <si>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</si>
  <si>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</si>
  <si>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</si>
  <si>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</si>
  <si>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</si>
  <si>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</si>
  <si>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</si>
  <si>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</si>
  <si>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</si>
  <si>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</si>
  <si>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</si>
  <si>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</si>
  <si>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</si>
  <si>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</si>
  <si>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</si>
  <si>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</si>
  <si>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</si>
  <si>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</si>
  <si>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</si>
  <si>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</si>
  <si>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</si>
  <si>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 (предложения по корректировке плана)</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</si>
  <si>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</si>
  <si>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</si>
  <si>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</si>
  <si>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</si>
  <si>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</si>
  <si>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</si>
  <si>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</si>
  <si>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</si>
  <si>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</si>
  <si>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</si>
  <si>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</si>
  <si>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</si>
  <si>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</si>
  <si>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</si>
  <si>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</si>
  <si>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</si>
  <si>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</si>
  <si>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</si>
  <si>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</si>
  <si>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</si>
  <si>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</si>
  <si>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</si>
  <si>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</si>
  <si>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</si>
  <si>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</si>
  <si>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</si>
  <si>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</si>
  <si>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</si>
  <si>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</si>
  <si>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</si>
  <si>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</si>
  <si>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</si>
  <si>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</si>
  <si>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</si>
  <si>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</si>
  <si>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</si>
  <si>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</si>
  <si>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</si>
  <si>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</si>
  <si>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</si>
  <si>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</si>
  <si>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</si>
  <si>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</si>
  <si>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</si>
  <si>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</si>
  <si>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</si>
  <si>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</si>
  <si>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</si>
  <si>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</si>
  <si>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</si>
  <si>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</si>
  <si>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</si>
  <si>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</si>
  <si>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</si>
  <si>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</si>
  <si>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</si>
  <si>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</si>
  <si>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</si>
  <si>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2015 г. №___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</si>
  <si>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</si>
  <si>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</si>
  <si>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</si>
  <si>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</si>
  <si>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</si>
  <si>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</si>
  <si>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</si>
  <si>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</si>
  <si>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</si>
  <si>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</si>
  <si>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</si>
  <si>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</si>
  <si>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</si>
  <si>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</si>
  <si>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</si>
  <si>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</si>
  <si>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</si>
  <si>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</si>
  <si>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 пункта укрупненного сетевого графика</t>
  </si>
  <si>
    <t>№№</t>
  </si>
  <si>
    <t>ООО "Техпромэксперт"</t>
  </si>
  <si>
    <t>Основное подразделение</t>
  </si>
  <si>
    <t>2026 год</t>
  </si>
  <si>
    <t>коммерческие предложения в количестве не менее трёх на единицу оборудования, локальный сметный расчёт</t>
  </si>
  <si>
    <t>МОСКОВСКАЯ ОБЛАСТЬ</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</si>
  <si>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</si>
  <si>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</si>
  <si>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кабельная линия</t>
  </si>
  <si>
    <t>3х240</t>
  </si>
  <si>
    <t>в траншее</t>
  </si>
  <si>
    <t>O_2</t>
  </si>
  <si>
    <t>2027 год</t>
  </si>
  <si>
    <t>2028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</si>
  <si>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</si>
  <si>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01.01.2025</t>
  </si>
  <si>
    <t>2029 год</t>
  </si>
  <si>
    <t>2030 год</t>
  </si>
  <si>
    <t>2025 год</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</si>
  <si>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</si>
  <si>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</si>
  <si>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КЛ 10 кВ от ПС 750 №511 (Белый Раст), ф. 10 кВ, ячейка 506 до РП 10 кВ (Мега-Мечта 2), секция 2, яч. №10; 
КЛ 10 кВ от ПС 750 №511 (Белый Раст), ф. 10 кВ, ячейка 605 до РП 10 кВ (Мега-Мечта 2), секция 1, яч. №5</t>
  </si>
  <si>
    <t>3х(1х240/50)</t>
  </si>
  <si>
    <t>2х1,219</t>
  </si>
  <si>
    <t>Удельные стоимостные показатели реализации инвестиционного проекта, млн руб. с НДС</t>
  </si>
  <si>
    <t>2 шт. по 1,219 км каждая</t>
  </si>
  <si>
    <t>ООО "Техпромкэсперт"</t>
  </si>
  <si>
    <t>КЛ 10 кВ ПС 750 №511 (Белый Раст), ф. 10 кВ, ячейка 506 - РП 10 кВ (Мега-Мечта 2), секция 2, яч. №10; 
КЛ 10 кВ ПС 750 №511 (Белый Раст), ф. 10 кВ, ячейка 605 - РП 10 кВ (Мега-Мечта 2), секция 1, яч. №5</t>
  </si>
  <si>
    <t xml:space="preserve"> Дмитровский ГО, с.Озерецкое</t>
  </si>
  <si>
    <t>Реконструкция 2-х кабельных линий 10 кВ</t>
  </si>
  <si>
    <t>Акт ТО от 04.04.2025 № 01/04ТПЭ2025;
Акт ТО от 04.04.2025 № 02/04ТПЭ2025</t>
  </si>
  <si>
    <t>Квартал</t>
  </si>
  <si>
    <t>Год раскрытия информации: 2026 год</t>
  </si>
  <si>
    <t>по состоянию на 01.01.2026</t>
  </si>
  <si>
    <t>Факт 2025 года</t>
  </si>
  <si>
    <t>Утвержденный план</t>
  </si>
  <si>
    <t>С</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</si>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</sst>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
    <numFmt numFmtId="171" formatCode="#,##0.000"/>
    <numFmt numFmtId="172" formatCode="0.00000000"/>
    <numFmt numFmtId="173" formatCode="0.0%"/>
  </numFmts>
  <fonts count="62" x14ac:knownFonts="1">
    <font>
      <sz val="11"/>
      <color rgb="FF000000"/>
      <name val="Calibri"/>
      <family val="2"/>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b/>
      <sz val="11"/>
      <color rgb="FF000000"/>
      <name val="Times New Roman"/>
      <family val="1"/>
    </font>
    <font>
      <sz val="8"/>
      <color rgb="FF000000"/>
      <name val="Times New Roman"/>
      <family val="1"/>
    </font>
    <font>
      <b/>
      <u/>
      <sz val="14"/>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10"/>
      <color rgb="FF000000"/>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2"/>
    </font>
    <font>
      <b/>
      <sz val="11"/>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2"/>
      <name val="Times New Roman"/>
      <family val="2"/>
    </font>
    <font>
      <sz val="12"/>
      <name val="Times New Roman"/>
      <family val="1"/>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24" fillId="0" borderId="0"/>
    <xf numFmtId="0" fontId="48" fillId="0" borderId="0"/>
    <xf numFmtId="0" fontId="1" fillId="0" borderId="0"/>
    <xf numFmtId="0" fontId="1" fillId="0" borderId="0"/>
  </cellStyleXfs>
  <cellXfs count="395">
    <xf numFmtId="0" fontId="0" fillId="0" borderId="0" xfId="0"/>
    <xf numFmtId="0" fontId="2" fillId="0" borderId="0" xfId="0" applyFont="1"/>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right"/>
    </xf>
    <xf numFmtId="0" fontId="10" fillId="0" borderId="0" xfId="0" applyFont="1" applyAlignment="1">
      <alignment horizontal="left" vertical="center"/>
    </xf>
    <xf numFmtId="0" fontId="11" fillId="0" borderId="0" xfId="0" applyFont="1"/>
    <xf numFmtId="0" fontId="12" fillId="0" borderId="0" xfId="0" applyFont="1"/>
    <xf numFmtId="0" fontId="13" fillId="0" borderId="1" xfId="0" applyFont="1" applyBorder="1" applyAlignment="1">
      <alignment horizontal="center" vertical="center"/>
    </xf>
    <xf numFmtId="49" fontId="4" fillId="0" borderId="1" xfId="0" applyNumberFormat="1" applyFont="1" applyBorder="1" applyAlignment="1">
      <alignment vertical="center"/>
    </xf>
    <xf numFmtId="0" fontId="14" fillId="0" borderId="2"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9" fillId="0" borderId="0" xfId="0" applyFont="1" applyAlignment="1">
      <alignment horizontal="righ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4" fillId="0" borderId="0" xfId="0" applyFont="1" applyAlignment="1">
      <alignment horizontal="left"/>
    </xf>
    <xf numFmtId="0" fontId="14" fillId="0" borderId="0" xfId="0" applyFont="1" applyAlignment="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top"/>
    </xf>
    <xf numFmtId="0" fontId="14"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15" fillId="0" borderId="1" xfId="0" applyFont="1" applyBorder="1" applyAlignment="1">
      <alignment horizontal="center" vertical="center"/>
    </xf>
    <xf numFmtId="0" fontId="4"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6" fillId="0" borderId="0" xfId="0" applyFont="1"/>
    <xf numFmtId="0" fontId="4" fillId="0" borderId="0" xfId="0" applyFont="1"/>
    <xf numFmtId="0" fontId="20" fillId="0" borderId="0" xfId="0" applyFont="1" applyAlignment="1">
      <alignment horizontal="center" vertical="center"/>
    </xf>
    <xf numFmtId="0" fontId="8" fillId="0" borderId="0" xfId="0" applyFont="1" applyAlignment="1">
      <alignment horizontal="center" vertical="center"/>
    </xf>
    <xf numFmtId="0" fontId="14" fillId="0" borderId="2" xfId="0" applyFont="1" applyBorder="1" applyAlignment="1">
      <alignment horizontal="center" vertical="center" wrapText="1"/>
    </xf>
    <xf numFmtId="0" fontId="2" fillId="0" borderId="0" xfId="0" applyFont="1" applyAlignment="1">
      <alignment horizontal="center"/>
    </xf>
    <xf numFmtId="1" fontId="13"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4" fillId="0" borderId="0" xfId="0" applyFont="1" applyAlignment="1">
      <alignment horizontal="right" vertical="center"/>
    </xf>
    <xf numFmtId="0" fontId="20" fillId="0" borderId="3" xfId="0" applyFont="1" applyBorder="1" applyAlignment="1">
      <alignment horizontal="center" vertical="center" wrapText="1"/>
    </xf>
    <xf numFmtId="0" fontId="15" fillId="0" borderId="0" xfId="0" applyFont="1" applyAlignment="1">
      <alignment horizontal="left" vertical="center"/>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24" fillId="0" borderId="0" xfId="0" applyFont="1"/>
    <xf numFmtId="0" fontId="14" fillId="0" borderId="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7" xfId="0" applyFont="1" applyBorder="1" applyAlignment="1">
      <alignment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165" fontId="14"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0" fontId="7"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3" fillId="0" borderId="1" xfId="0" applyNumberFormat="1" applyFont="1" applyBorder="1" applyAlignment="1">
      <alignment horizontal="center" vertical="center" wrapText="1"/>
    </xf>
    <xf numFmtId="167" fontId="14" fillId="0" borderId="2" xfId="0" applyNumberFormat="1" applyFont="1" applyBorder="1" applyAlignment="1">
      <alignment horizontal="center" vertical="center" wrapText="1"/>
    </xf>
    <xf numFmtId="168" fontId="14" fillId="0" borderId="2" xfId="0" applyNumberFormat="1" applyFont="1" applyBorder="1" applyAlignment="1">
      <alignment horizontal="center" vertical="center" wrapText="1"/>
    </xf>
    <xf numFmtId="169" fontId="14" fillId="0" borderId="1" xfId="0" applyNumberFormat="1" applyFont="1" applyBorder="1" applyAlignment="1">
      <alignment horizontal="center" vertical="center" wrapText="1"/>
    </xf>
    <xf numFmtId="0" fontId="21" fillId="0" borderId="14" xfId="0" applyFont="1" applyBorder="1" applyAlignment="1">
      <alignment horizontal="center" vertical="center"/>
    </xf>
    <xf numFmtId="170" fontId="14" fillId="0" borderId="7" xfId="0" applyNumberFormat="1" applyFont="1" applyBorder="1" applyAlignment="1">
      <alignment horizontal="center" vertical="center" shrinkToFi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172" fontId="0" fillId="0" borderId="32" xfId="0" applyNumberFormat="1" applyBorder="1" applyAlignment="1">
      <alignment horizontal="center" vertical="center" wrapText="1" shrinkToFit="1"/>
    </xf>
    <xf numFmtId="0" fontId="30" fillId="0" borderId="32" xfId="0" applyFont="1" applyBorder="1" applyAlignment="1">
      <alignment horizontal="center" vertical="center" wrapText="1" shrinkToFit="1"/>
    </xf>
    <xf numFmtId="0" fontId="29" fillId="0" borderId="0" xfId="0" applyFont="1" applyAlignment="1">
      <alignment horizontal="right" vertical="center"/>
    </xf>
    <xf numFmtId="0" fontId="31" fillId="0" borderId="32" xfId="0" applyFont="1" applyBorder="1"/>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3" fontId="32" fillId="0" borderId="32" xfId="0" applyNumberFormat="1" applyFont="1" applyBorder="1" applyAlignment="1">
      <alignment horizontal="right"/>
    </xf>
    <xf numFmtId="0" fontId="20" fillId="0" borderId="39" xfId="0" applyFont="1" applyBorder="1" applyAlignment="1">
      <alignment horizontal="center" vertical="center" wrapText="1"/>
    </xf>
    <xf numFmtId="0" fontId="20" fillId="3" borderId="32" xfId="0" applyFont="1" applyFill="1" applyBorder="1" applyAlignment="1">
      <alignment vertical="center" wrapText="1"/>
    </xf>
    <xf numFmtId="14" fontId="20" fillId="3" borderId="32" xfId="0" applyNumberFormat="1" applyFont="1" applyFill="1" applyBorder="1" applyAlignment="1">
      <alignment horizontal="center" vertical="center" shrinkToFit="1"/>
    </xf>
    <xf numFmtId="14"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166" fontId="14"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wrapText="1"/>
    </xf>
    <xf numFmtId="0" fontId="14" fillId="0" borderId="32" xfId="0" applyFont="1" applyBorder="1" applyAlignment="1">
      <alignment vertical="center" wrapText="1"/>
    </xf>
    <xf numFmtId="165" fontId="14" fillId="0" borderId="32" xfId="0" applyNumberFormat="1" applyFont="1" applyBorder="1" applyAlignment="1">
      <alignment horizontal="center" vertical="center" shrinkToFit="1"/>
    </xf>
    <xf numFmtId="170" fontId="14" fillId="0" borderId="32" xfId="0" applyNumberFormat="1" applyFont="1" applyBorder="1" applyAlignment="1">
      <alignment horizontal="center" vertical="center" shrinkToFit="1"/>
    </xf>
    <xf numFmtId="0" fontId="14" fillId="0" borderId="32"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35" xfId="0" applyFont="1" applyBorder="1" applyAlignment="1">
      <alignment horizontal="center" vertical="center" wrapText="1"/>
    </xf>
    <xf numFmtId="0" fontId="14" fillId="3" borderId="12" xfId="0" applyFont="1" applyFill="1" applyBorder="1" applyAlignment="1">
      <alignment horizontal="center" vertical="center" wrapText="1"/>
    </xf>
    <xf numFmtId="17" fontId="13" fillId="0" borderId="1" xfId="0" applyNumberFormat="1" applyFont="1" applyBorder="1" applyAlignment="1">
      <alignment horizontal="center" vertical="center" wrapText="1"/>
    </xf>
    <xf numFmtId="0" fontId="0" fillId="0" borderId="32" xfId="0" applyBorder="1"/>
    <xf numFmtId="0" fontId="33" fillId="0" borderId="0" xfId="0" applyFont="1"/>
    <xf numFmtId="0" fontId="34" fillId="0" borderId="0" xfId="0" applyFont="1" applyAlignment="1">
      <alignment horizontal="right" vertical="center"/>
    </xf>
    <xf numFmtId="0" fontId="34" fillId="0" borderId="0" xfId="0" applyFont="1" applyAlignment="1">
      <alignment horizontal="right"/>
    </xf>
    <xf numFmtId="0" fontId="35" fillId="0" borderId="0" xfId="0" applyFont="1" applyAlignment="1">
      <alignment horizontal="right"/>
    </xf>
    <xf numFmtId="0" fontId="36" fillId="0" borderId="0" xfId="0" applyFont="1"/>
    <xf numFmtId="0" fontId="36" fillId="0" borderId="0" xfId="0" applyFont="1" applyAlignment="1">
      <alignment horizontal="center"/>
    </xf>
    <xf numFmtId="0" fontId="37"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2" fontId="42" fillId="0" borderId="0" xfId="0" applyNumberFormat="1" applyFont="1" applyAlignment="1">
      <alignment horizontal="right" vertical="top" wrapText="1"/>
    </xf>
    <xf numFmtId="0" fontId="33" fillId="0" borderId="0" xfId="0" applyFont="1" applyAlignment="1">
      <alignment horizontal="right"/>
    </xf>
    <xf numFmtId="0" fontId="43" fillId="0" borderId="33" xfId="0" applyFont="1" applyBorder="1" applyAlignment="1">
      <alignment horizontal="left" vertical="center" wrapText="1" shrinkToFit="1"/>
    </xf>
    <xf numFmtId="0" fontId="33" fillId="0" borderId="33" xfId="0" applyFont="1" applyBorder="1" applyAlignment="1">
      <alignment horizontal="left" vertical="center" wrapText="1" shrinkToFit="1"/>
    </xf>
    <xf numFmtId="171" fontId="33" fillId="0" borderId="33" xfId="0" applyNumberFormat="1" applyFont="1" applyBorder="1" applyAlignment="1">
      <alignment horizontal="left" vertical="center" wrapText="1" shrinkToFit="1"/>
    </xf>
    <xf numFmtId="4" fontId="33" fillId="0" borderId="33" xfId="0" applyNumberFormat="1" applyFont="1" applyBorder="1" applyAlignment="1">
      <alignment horizontal="left" vertical="center" wrapText="1" shrinkToFit="1"/>
    </xf>
    <xf numFmtId="0" fontId="33" fillId="0" borderId="37" xfId="0" applyFont="1" applyBorder="1" applyAlignment="1">
      <alignment horizontal="left" vertical="center" wrapText="1" shrinkToFit="1"/>
    </xf>
    <xf numFmtId="1" fontId="33" fillId="0" borderId="33" xfId="0" applyNumberFormat="1" applyFont="1" applyBorder="1" applyAlignment="1">
      <alignment horizontal="left" vertical="center" wrapText="1" shrinkToFit="1"/>
    </xf>
    <xf numFmtId="14" fontId="33" fillId="0" borderId="33" xfId="0" applyNumberFormat="1" applyFont="1" applyBorder="1" applyAlignment="1">
      <alignment horizontal="left" vertical="center" wrapText="1" shrinkToFit="1"/>
    </xf>
    <xf numFmtId="0" fontId="33" fillId="0" borderId="38" xfId="0" applyFont="1" applyBorder="1" applyAlignment="1">
      <alignment horizontal="left" vertical="center" wrapText="1" shrinkToFit="1"/>
    </xf>
    <xf numFmtId="0" fontId="4" fillId="0" borderId="32" xfId="0" applyFont="1" applyBorder="1" applyAlignment="1">
      <alignment horizontal="center" vertical="center" wrapText="1"/>
    </xf>
    <xf numFmtId="0" fontId="44" fillId="0" borderId="32" xfId="0" applyFont="1" applyBorder="1" applyAlignment="1">
      <alignment horizontal="center" vertical="center" wrapText="1" shrinkToFit="1"/>
    </xf>
    <xf numFmtId="165" fontId="45" fillId="0" borderId="32" xfId="0" applyNumberFormat="1" applyFont="1" applyBorder="1" applyAlignment="1">
      <alignment horizontal="center" vertical="center" shrinkToFit="1"/>
    </xf>
    <xf numFmtId="2" fontId="13" fillId="0" borderId="1" xfId="0" applyNumberFormat="1" applyFont="1" applyBorder="1" applyAlignment="1">
      <alignment horizontal="center" vertical="center" wrapText="1"/>
    </xf>
    <xf numFmtId="0" fontId="3" fillId="0" borderId="0" xfId="0" applyFont="1" applyAlignment="1">
      <alignment horizontal="center" vertical="center"/>
    </xf>
    <xf numFmtId="0" fontId="20" fillId="0" borderId="1" xfId="0" applyFont="1" applyFill="1" applyBorder="1" applyAlignment="1">
      <alignment horizontal="center" vertical="center" wrapText="1"/>
    </xf>
    <xf numFmtId="4" fontId="30" fillId="0" borderId="1" xfId="0" applyNumberFormat="1" applyFont="1" applyFill="1" applyBorder="1" applyAlignment="1">
      <alignment horizontal="center" vertical="center" wrapText="1"/>
    </xf>
    <xf numFmtId="0" fontId="14" fillId="0" borderId="0" xfId="0" applyFont="1" applyFill="1"/>
    <xf numFmtId="0" fontId="8" fillId="0" borderId="0" xfId="0" applyFont="1" applyAlignment="1">
      <alignment horizontal="center" vertical="center" wrapText="1"/>
    </xf>
    <xf numFmtId="0" fontId="4" fillId="0" borderId="1" xfId="0" applyFont="1" applyFill="1" applyBorder="1" applyAlignment="1">
      <alignment horizontal="center" vertical="center" wrapText="1"/>
    </xf>
    <xf numFmtId="0" fontId="29" fillId="0" borderId="32" xfId="0" applyFont="1" applyBorder="1" applyAlignment="1">
      <alignment horizontal="left" vertical="center" wrapText="1" shrinkToFit="1"/>
    </xf>
    <xf numFmtId="3" fontId="29" fillId="0" borderId="32" xfId="0" applyNumberFormat="1" applyFont="1" applyBorder="1" applyAlignment="1">
      <alignment horizontal="center" vertical="center" wrapText="1" shrinkToFit="1"/>
    </xf>
    <xf numFmtId="0" fontId="45" fillId="0" borderId="1" xfId="0" applyFont="1" applyFill="1" applyBorder="1" applyAlignment="1">
      <alignment horizontal="center" vertical="center" wrapText="1"/>
    </xf>
    <xf numFmtId="1" fontId="0" fillId="0" borderId="32" xfId="0" applyNumberFormat="1" applyFill="1" applyBorder="1" applyAlignment="1">
      <alignment horizontal="center" vertical="center" wrapText="1" shrinkToFit="1"/>
    </xf>
    <xf numFmtId="172" fontId="0" fillId="0" borderId="32" xfId="0" applyNumberFormat="1" applyFill="1" applyBorder="1" applyAlignment="1">
      <alignment horizontal="center" vertical="center" wrapText="1" shrinkToFit="1"/>
    </xf>
    <xf numFmtId="0" fontId="0" fillId="0" borderId="0" xfId="0" applyFill="1"/>
    <xf numFmtId="172" fontId="0" fillId="0" borderId="32" xfId="0" applyNumberFormat="1" applyFill="1" applyBorder="1" applyAlignment="1">
      <alignment horizontal="left" vertical="center" wrapText="1" shrinkToFit="1"/>
    </xf>
    <xf numFmtId="49" fontId="14"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20" fillId="0" borderId="0" xfId="0" applyFont="1" applyFill="1"/>
    <xf numFmtId="171" fontId="29" fillId="0" borderId="1" xfId="0" applyNumberFormat="1" applyFont="1" applyFill="1" applyBorder="1" applyAlignment="1">
      <alignment horizontal="center" vertical="center" wrapText="1"/>
    </xf>
    <xf numFmtId="171" fontId="20" fillId="0" borderId="1" xfId="0" applyNumberFormat="1" applyFont="1" applyFill="1" applyBorder="1" applyAlignment="1">
      <alignment horizontal="center" vertical="center" wrapText="1"/>
    </xf>
    <xf numFmtId="171" fontId="35" fillId="0" borderId="1" xfId="0" applyNumberFormat="1" applyFont="1" applyFill="1" applyBorder="1" applyAlignment="1">
      <alignment horizontal="center" vertical="center" wrapText="1"/>
    </xf>
    <xf numFmtId="0" fontId="18" fillId="0" borderId="0" xfId="0" applyFont="1" applyFill="1" applyAlignment="1">
      <alignment vertical="center"/>
    </xf>
    <xf numFmtId="0" fontId="20" fillId="0" borderId="0" xfId="0" applyFont="1" applyFill="1" applyAlignment="1">
      <alignment vertical="center"/>
    </xf>
    <xf numFmtId="0" fontId="23" fillId="0" borderId="0" xfId="0" applyFont="1" applyFill="1" applyAlignment="1">
      <alignment vertical="center"/>
    </xf>
    <xf numFmtId="0" fontId="9" fillId="0" borderId="0" xfId="0" applyFont="1" applyFill="1" applyAlignment="1">
      <alignment vertical="center"/>
    </xf>
    <xf numFmtId="0" fontId="9" fillId="0" borderId="0" xfId="0" applyFont="1" applyFill="1"/>
    <xf numFmtId="0" fontId="20"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71" fontId="30" fillId="0" borderId="1" xfId="0" applyNumberFormat="1" applyFont="1" applyFill="1" applyBorder="1" applyAlignment="1">
      <alignment horizontal="center" vertical="center" wrapText="1"/>
    </xf>
    <xf numFmtId="49" fontId="35" fillId="0" borderId="1" xfId="0" applyNumberFormat="1" applyFont="1" applyFill="1" applyBorder="1" applyAlignment="1">
      <alignment horizontal="center" vertical="center" wrapText="1"/>
    </xf>
    <xf numFmtId="0" fontId="35" fillId="0" borderId="0" xfId="0" applyFont="1" applyFill="1"/>
    <xf numFmtId="4" fontId="29" fillId="0" borderId="1" xfId="0" applyNumberFormat="1" applyFont="1" applyFill="1" applyBorder="1" applyAlignment="1">
      <alignment horizontal="center" vertical="center" wrapText="1"/>
    </xf>
    <xf numFmtId="4" fontId="35" fillId="0" borderId="1" xfId="0" applyNumberFormat="1" applyFont="1" applyFill="1" applyBorder="1" applyAlignment="1">
      <alignment horizontal="center" vertical="center" wrapText="1"/>
    </xf>
    <xf numFmtId="4" fontId="20" fillId="0" borderId="1" xfId="0" applyNumberFormat="1" applyFont="1" applyFill="1" applyBorder="1" applyAlignment="1">
      <alignment horizontal="center" vertical="center" wrapText="1"/>
    </xf>
    <xf numFmtId="0" fontId="14" fillId="0" borderId="0" xfId="0" applyFont="1" applyFill="1"/>
    <xf numFmtId="0" fontId="20" fillId="0" borderId="1" xfId="0" applyFont="1" applyFill="1" applyBorder="1" applyAlignment="1">
      <alignment horizontal="center" vertical="center" wrapText="1"/>
    </xf>
    <xf numFmtId="0" fontId="18" fillId="0" borderId="0" xfId="0" applyFont="1" applyFill="1" applyAlignment="1">
      <alignment vertical="center"/>
    </xf>
    <xf numFmtId="0" fontId="20" fillId="0" borderId="1" xfId="0" applyFont="1" applyFill="1" applyBorder="1" applyAlignment="1">
      <alignment horizontal="center" vertical="center" wrapText="1"/>
    </xf>
    <xf numFmtId="0" fontId="20" fillId="0" borderId="32" xfId="0" applyFont="1" applyFill="1" applyBorder="1" applyAlignment="1">
      <alignment horizontal="center" vertical="center" wrapText="1"/>
    </xf>
    <xf numFmtId="3" fontId="20" fillId="0" borderId="1" xfId="0" applyNumberFormat="1" applyFont="1" applyFill="1" applyBorder="1" applyAlignment="1">
      <alignment horizontal="center" vertical="center" wrapText="1"/>
    </xf>
    <xf numFmtId="3" fontId="30" fillId="0" borderId="1" xfId="0" applyNumberFormat="1" applyFont="1" applyFill="1" applyBorder="1" applyAlignment="1">
      <alignment horizontal="center" vertical="center" wrapText="1"/>
    </xf>
    <xf numFmtId="3" fontId="29" fillId="0" borderId="1" xfId="0" applyNumberFormat="1" applyFont="1" applyFill="1" applyBorder="1" applyAlignment="1">
      <alignment horizontal="center" vertical="center" wrapText="1"/>
    </xf>
    <xf numFmtId="0" fontId="30" fillId="0" borderId="32" xfId="0" applyFont="1" applyBorder="1" applyAlignment="1">
      <alignment horizontal="center" vertical="center" wrapText="1" shrinkToFit="1"/>
    </xf>
    <xf numFmtId="0" fontId="20"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49" fontId="4" fillId="0" borderId="2"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center" vertical="center"/>
    </xf>
    <xf numFmtId="0" fontId="4" fillId="0" borderId="16" xfId="0" applyFont="1" applyBorder="1" applyAlignment="1">
      <alignment vertical="center"/>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49" fontId="8" fillId="0" borderId="0" xfId="0" applyNumberFormat="1" applyFont="1" applyAlignment="1">
      <alignment horizontal="center" vertical="center"/>
    </xf>
    <xf numFmtId="0" fontId="20" fillId="0" borderId="15" xfId="0" applyFont="1" applyBorder="1" applyAlignment="1">
      <alignment horizontal="center" vertical="center" wrapText="1"/>
    </xf>
    <xf numFmtId="0" fontId="26" fillId="0" borderId="0" xfId="0" applyFont="1" applyAlignment="1">
      <alignment horizontal="center" vertical="center"/>
    </xf>
    <xf numFmtId="0" fontId="15" fillId="0" borderId="0" xfId="0" applyFont="1" applyAlignment="1">
      <alignment horizontal="center" vertical="center"/>
    </xf>
    <xf numFmtId="0" fontId="12" fillId="0" borderId="0" xfId="0" applyFont="1" applyAlignment="1">
      <alignment horizontal="center"/>
    </xf>
    <xf numFmtId="0" fontId="16"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21" fillId="0" borderId="16" xfId="0" applyFont="1" applyBorder="1" applyAlignment="1">
      <alignment horizontal="left"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4" fontId="17" fillId="0" borderId="2" xfId="0" applyNumberFormat="1" applyFont="1" applyBorder="1" applyAlignment="1">
      <alignment horizontal="center" vertical="center"/>
    </xf>
    <xf numFmtId="4" fontId="17" fillId="0" borderId="4" xfId="0" applyNumberFormat="1" applyFont="1" applyBorder="1" applyAlignment="1">
      <alignment horizontal="center" vertical="center"/>
    </xf>
    <xf numFmtId="10" fontId="17" fillId="0" borderId="2" xfId="0" applyNumberFormat="1" applyFont="1" applyBorder="1" applyAlignment="1">
      <alignment horizontal="center" vertical="center"/>
    </xf>
    <xf numFmtId="10" fontId="17" fillId="0" borderId="4" xfId="0" applyNumberFormat="1" applyFont="1" applyBorder="1" applyAlignment="1">
      <alignment horizontal="center" vertical="center"/>
    </xf>
    <xf numFmtId="0" fontId="0" fillId="0" borderId="0" xfId="0"/>
    <xf numFmtId="0" fontId="10" fillId="0" borderId="0" xfId="0" applyFont="1" applyAlignment="1">
      <alignment horizontal="left" vertical="center"/>
    </xf>
    <xf numFmtId="0" fontId="8"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26"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Fill="1" applyAlignment="1">
      <alignment horizontal="right" vertical="center"/>
    </xf>
    <xf numFmtId="0" fontId="14" fillId="0" borderId="0" xfId="0" applyFont="1" applyFill="1"/>
    <xf numFmtId="0" fontId="9" fillId="0" borderId="0" xfId="0" applyFont="1" applyFill="1" applyAlignment="1">
      <alignment horizontal="right"/>
    </xf>
    <xf numFmtId="0" fontId="20" fillId="0" borderId="0" xfId="0" applyFont="1" applyFill="1" applyAlignment="1">
      <alignment horizontal="center" vertical="center"/>
    </xf>
    <xf numFmtId="0" fontId="20" fillId="0" borderId="0" xfId="0" applyFont="1" applyFill="1" applyAlignment="1">
      <alignment vertical="center"/>
    </xf>
    <xf numFmtId="0" fontId="18" fillId="0" borderId="0" xfId="0" applyFont="1" applyFill="1" applyAlignment="1">
      <alignment horizontal="center" vertical="center"/>
    </xf>
    <xf numFmtId="0" fontId="18" fillId="0" borderId="0" xfId="0" applyFont="1" applyFill="1" applyAlignment="1">
      <alignment vertical="center"/>
    </xf>
    <xf numFmtId="0" fontId="20" fillId="0" borderId="1" xfId="0" applyFont="1" applyFill="1" applyBorder="1" applyAlignment="1">
      <alignment horizontal="center" vertical="center" wrapText="1"/>
    </xf>
    <xf numFmtId="0" fontId="20" fillId="0" borderId="1" xfId="0" applyFont="1" applyFill="1" applyBorder="1" applyAlignment="1">
      <alignment vertical="center" wrapText="1"/>
    </xf>
    <xf numFmtId="0" fontId="20" fillId="0" borderId="3" xfId="0" applyFont="1" applyFill="1" applyBorder="1" applyAlignment="1">
      <alignment horizontal="center" vertical="center" wrapText="1"/>
    </xf>
    <xf numFmtId="0" fontId="20" fillId="0" borderId="2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14" fillId="0" borderId="0" xfId="0" applyFont="1" applyFill="1" applyAlignment="1">
      <alignment horizontal="center" vertical="center"/>
    </xf>
    <xf numFmtId="0" fontId="14" fillId="0" borderId="0" xfId="0" applyFont="1" applyFill="1" applyAlignment="1">
      <alignment horizontal="center"/>
    </xf>
    <xf numFmtId="0" fontId="20" fillId="0" borderId="0" xfId="0" applyFont="1" applyFill="1" applyAlignment="1">
      <alignment horizontal="center"/>
    </xf>
    <xf numFmtId="0" fontId="20" fillId="0" borderId="1" xfId="0" applyFont="1" applyFill="1" applyBorder="1" applyAlignment="1">
      <alignment horizontal="center" vertical="center"/>
    </xf>
    <xf numFmtId="0" fontId="20" fillId="0" borderId="2" xfId="0" applyFont="1" applyFill="1" applyBorder="1" applyAlignment="1">
      <alignment horizontal="center" vertical="center" wrapText="1"/>
    </xf>
    <xf numFmtId="0" fontId="20" fillId="0" borderId="15"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7" fillId="0" borderId="0" xfId="0" applyFont="1" applyFill="1" applyAlignment="1">
      <alignment horizontal="center" vertical="center" wrapText="1"/>
    </xf>
    <xf numFmtId="0" fontId="16" fillId="0" borderId="16" xfId="0" applyFont="1" applyBorder="1" applyAlignment="1">
      <alignment horizontal="center"/>
    </xf>
    <xf numFmtId="0" fontId="15" fillId="0" borderId="21"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3"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40" fillId="0" borderId="0" xfId="0" applyFont="1" applyAlignment="1">
      <alignment horizontal="center" vertical="center"/>
    </xf>
    <xf numFmtId="0" fontId="38" fillId="0" borderId="0" xfId="0" applyFont="1" applyAlignment="1">
      <alignment horizontal="center" vertical="center" wrapText="1"/>
    </xf>
    <xf numFmtId="0" fontId="43" fillId="0" borderId="0" xfId="0" applyFont="1" applyAlignment="1">
      <alignment horizontal="center" wrapText="1"/>
    </xf>
    <xf numFmtId="0" fontId="43" fillId="0" borderId="0" xfId="0" applyFont="1" applyAlignment="1">
      <alignment horizontal="center"/>
    </xf>
    <xf numFmtId="0" fontId="36" fillId="0" borderId="0" xfId="0" applyFont="1" applyAlignment="1">
      <alignment horizontal="center"/>
    </xf>
    <xf numFmtId="0" fontId="37" fillId="0" borderId="0" xfId="0" applyFont="1" applyAlignment="1">
      <alignment horizontal="center" vertical="center"/>
    </xf>
    <xf numFmtId="0" fontId="38" fillId="0" borderId="0" xfId="0" applyFont="1" applyAlignment="1">
      <alignment horizontal="center" vertical="center"/>
    </xf>
    <xf numFmtId="0" fontId="46" fillId="0" borderId="0" xfId="1" applyFont="1"/>
    <xf numFmtId="0" fontId="47" fillId="0" borderId="0" xfId="1" applyFont="1"/>
    <xf numFmtId="0" fontId="49" fillId="0" borderId="0" xfId="2" applyFont="1" applyAlignment="1">
      <alignment horizontal="right" vertical="center"/>
    </xf>
    <xf numFmtId="0" fontId="49" fillId="0" borderId="0" xfId="2" applyFont="1" applyAlignment="1">
      <alignment horizontal="right"/>
    </xf>
    <xf numFmtId="0" fontId="50" fillId="0" borderId="0" xfId="1" applyFont="1" applyAlignment="1">
      <alignment horizontal="left" vertical="center"/>
    </xf>
    <xf numFmtId="0" fontId="51" fillId="0" borderId="0" xfId="3" applyFont="1" applyAlignment="1">
      <alignment horizontal="center" vertical="center"/>
    </xf>
    <xf numFmtId="0" fontId="37" fillId="0" borderId="0" xfId="1" applyFont="1" applyAlignment="1">
      <alignment horizontal="center" vertical="center"/>
    </xf>
    <xf numFmtId="0" fontId="37" fillId="0" borderId="0" xfId="1" applyFont="1" applyAlignment="1">
      <alignment horizontal="center" vertical="center"/>
    </xf>
    <xf numFmtId="0" fontId="37" fillId="0" borderId="0" xfId="1" applyFont="1" applyAlignment="1">
      <alignment vertical="center"/>
    </xf>
    <xf numFmtId="0" fontId="38" fillId="0" borderId="0" xfId="1" applyFont="1" applyAlignment="1">
      <alignment horizontal="center" vertical="center"/>
    </xf>
    <xf numFmtId="0" fontId="40" fillId="0" borderId="0" xfId="1" applyFont="1" applyAlignment="1">
      <alignment horizontal="center" vertical="center"/>
    </xf>
    <xf numFmtId="0" fontId="52" fillId="0" borderId="0" xfId="1" applyFont="1" applyAlignment="1">
      <alignment horizontal="center" vertical="center"/>
    </xf>
    <xf numFmtId="0" fontId="41" fillId="0" borderId="0" xfId="1" applyFont="1" applyAlignment="1">
      <alignment horizontal="center" vertical="center"/>
    </xf>
    <xf numFmtId="0" fontId="38" fillId="0" borderId="0" xfId="1" applyFont="1" applyAlignment="1">
      <alignment horizontal="center" vertical="center" wrapText="1"/>
    </xf>
    <xf numFmtId="0" fontId="53" fillId="0" borderId="0" xfId="1" applyFont="1"/>
    <xf numFmtId="0" fontId="1" fillId="0" borderId="0" xfId="4"/>
    <xf numFmtId="0" fontId="54" fillId="0" borderId="0" xfId="4" applyFont="1" applyAlignment="1">
      <alignment vertical="center" wrapText="1"/>
    </xf>
    <xf numFmtId="0" fontId="55" fillId="0" borderId="0" xfId="4" applyFont="1" applyAlignment="1">
      <alignment horizontal="center"/>
    </xf>
    <xf numFmtId="0" fontId="56" fillId="0" borderId="14" xfId="4" applyFont="1" applyBorder="1" applyAlignment="1">
      <alignment horizontal="center" vertical="center"/>
    </xf>
    <xf numFmtId="0" fontId="57" fillId="0" borderId="0" xfId="4" applyFont="1"/>
    <xf numFmtId="0" fontId="58" fillId="0" borderId="0" xfId="4" applyFont="1"/>
    <xf numFmtId="0" fontId="59" fillId="0" borderId="40" xfId="4" applyFont="1" applyBorder="1" applyAlignment="1">
      <alignment vertical="center"/>
    </xf>
    <xf numFmtId="0" fontId="59" fillId="0" borderId="35" xfId="4" applyFont="1" applyBorder="1" applyAlignment="1">
      <alignment vertical="center"/>
    </xf>
    <xf numFmtId="0" fontId="59" fillId="0" borderId="35" xfId="4" applyFont="1" applyBorder="1" applyAlignment="1">
      <alignment horizontal="center" vertical="center"/>
    </xf>
    <xf numFmtId="0" fontId="59" fillId="0" borderId="0" xfId="4" applyFont="1"/>
    <xf numFmtId="0" fontId="56" fillId="0" borderId="16" xfId="4" applyFont="1" applyBorder="1" applyAlignment="1">
      <alignment horizontal="center"/>
    </xf>
    <xf numFmtId="0" fontId="59" fillId="0" borderId="0" xfId="4" applyFont="1"/>
    <xf numFmtId="0" fontId="59" fillId="0" borderId="13" xfId="4" applyFont="1" applyBorder="1" applyAlignment="1">
      <alignment vertical="center"/>
    </xf>
    <xf numFmtId="0" fontId="59" fillId="0" borderId="32" xfId="4" applyFont="1" applyBorder="1" applyAlignment="1">
      <alignment vertical="center"/>
    </xf>
    <xf numFmtId="0" fontId="59" fillId="0" borderId="32" xfId="4" applyFont="1" applyBorder="1" applyAlignment="1">
      <alignment horizontal="center" vertical="center"/>
    </xf>
    <xf numFmtId="0" fontId="59" fillId="0" borderId="2" xfId="4" applyFont="1" applyBorder="1" applyAlignment="1">
      <alignment horizontal="center" vertical="center"/>
    </xf>
    <xf numFmtId="0" fontId="1" fillId="0" borderId="15" xfId="4" applyBorder="1" applyAlignment="1">
      <alignment horizontal="center" vertical="center"/>
    </xf>
    <xf numFmtId="0" fontId="1" fillId="0" borderId="4" xfId="4" applyBorder="1" applyAlignment="1">
      <alignment horizontal="center" vertical="center"/>
    </xf>
    <xf numFmtId="0" fontId="1" fillId="0" borderId="4" xfId="4" applyBorder="1"/>
    <xf numFmtId="0" fontId="59" fillId="0" borderId="41" xfId="4" applyFont="1" applyBorder="1" applyAlignment="1">
      <alignment vertical="center"/>
    </xf>
    <xf numFmtId="0" fontId="59" fillId="0" borderId="14" xfId="4" applyFont="1" applyBorder="1" applyAlignment="1">
      <alignment vertical="center"/>
    </xf>
    <xf numFmtId="0" fontId="59" fillId="0" borderId="42" xfId="4" applyFont="1" applyBorder="1" applyAlignment="1">
      <alignment vertical="center"/>
    </xf>
    <xf numFmtId="0" fontId="59" fillId="0" borderId="7" xfId="4" applyFont="1" applyBorder="1" applyAlignment="1">
      <alignment horizontal="center" vertical="center"/>
    </xf>
    <xf numFmtId="0" fontId="59" fillId="0" borderId="2" xfId="4" applyFont="1" applyBorder="1" applyAlignment="1">
      <alignment horizontal="center" vertical="center" wrapText="1"/>
    </xf>
    <xf numFmtId="0" fontId="1" fillId="0" borderId="15" xfId="4" applyBorder="1" applyAlignment="1">
      <alignment horizontal="center" vertical="center" wrapText="1"/>
    </xf>
    <xf numFmtId="0" fontId="1" fillId="0" borderId="4" xfId="4" applyBorder="1" applyAlignment="1">
      <alignment horizontal="center" vertical="center" wrapText="1"/>
    </xf>
    <xf numFmtId="0" fontId="59" fillId="0" borderId="43" xfId="4" applyFont="1" applyBorder="1" applyAlignment="1">
      <alignment vertical="center"/>
    </xf>
    <xf numFmtId="0" fontId="59" fillId="0" borderId="44" xfId="4" applyFont="1" applyBorder="1" applyAlignment="1">
      <alignment vertical="center"/>
    </xf>
    <xf numFmtId="0" fontId="59" fillId="0" borderId="45" xfId="4" applyFont="1" applyBorder="1" applyAlignment="1">
      <alignment vertical="center"/>
    </xf>
    <xf numFmtId="0" fontId="60" fillId="0" borderId="32" xfId="4" applyFont="1" applyBorder="1" applyAlignment="1">
      <alignment horizontal="center" vertical="center"/>
    </xf>
    <xf numFmtId="0" fontId="59" fillId="0" borderId="4" xfId="4" applyFont="1" applyBorder="1" applyAlignment="1">
      <alignment horizontal="center" vertical="center"/>
    </xf>
    <xf numFmtId="0" fontId="59" fillId="0" borderId="0" xfId="4" applyFont="1" applyAlignment="1">
      <alignment horizontal="center" vertical="center"/>
    </xf>
    <xf numFmtId="0" fontId="59" fillId="0" borderId="5" xfId="4" applyFont="1" applyBorder="1" applyAlignment="1">
      <alignment horizontal="center" vertical="center"/>
    </xf>
    <xf numFmtId="0" fontId="59" fillId="0" borderId="6" xfId="4" applyFont="1" applyBorder="1" applyAlignment="1">
      <alignment vertical="center"/>
    </xf>
    <xf numFmtId="0" fontId="59" fillId="0" borderId="7" xfId="4" applyFont="1" applyBorder="1" applyAlignment="1">
      <alignment vertical="center"/>
    </xf>
    <xf numFmtId="0" fontId="59" fillId="0" borderId="29" xfId="4" applyFont="1" applyBorder="1" applyAlignment="1">
      <alignment vertical="center"/>
    </xf>
    <xf numFmtId="0" fontId="59" fillId="0" borderId="21" xfId="4" applyFont="1" applyBorder="1" applyAlignment="1">
      <alignment vertical="center"/>
    </xf>
    <xf numFmtId="0" fontId="59" fillId="0" borderId="21" xfId="4" applyFont="1" applyBorder="1" applyAlignment="1">
      <alignment horizontal="center" vertical="center"/>
    </xf>
    <xf numFmtId="0" fontId="59" fillId="0" borderId="46" xfId="4" applyFont="1" applyBorder="1" applyAlignment="1">
      <alignment horizontal="left" vertical="center"/>
    </xf>
    <xf numFmtId="0" fontId="59" fillId="0" borderId="36" xfId="4" applyFont="1" applyBorder="1" applyAlignment="1">
      <alignment horizontal="left" vertical="center"/>
    </xf>
    <xf numFmtId="0" fontId="59" fillId="0" borderId="27" xfId="4" applyFont="1" applyBorder="1" applyAlignment="1">
      <alignment horizontal="left" vertical="center"/>
    </xf>
    <xf numFmtId="0" fontId="59" fillId="0" borderId="35" xfId="4" applyFont="1" applyBorder="1" applyAlignment="1">
      <alignment horizontal="center" vertical="center"/>
    </xf>
    <xf numFmtId="0" fontId="59" fillId="0" borderId="32" xfId="4" applyFont="1" applyBorder="1" applyAlignment="1">
      <alignment horizontal="center" vertical="center"/>
    </xf>
    <xf numFmtId="0" fontId="59" fillId="0" borderId="7" xfId="4" applyFont="1" applyBorder="1" applyAlignment="1">
      <alignment horizontal="center" vertical="center"/>
    </xf>
    <xf numFmtId="0" fontId="59" fillId="0" borderId="0" xfId="4" applyFont="1" applyAlignment="1">
      <alignment vertical="center"/>
    </xf>
    <xf numFmtId="0" fontId="56" fillId="0" borderId="40" xfId="4" applyFont="1" applyBorder="1" applyAlignment="1">
      <alignment horizontal="left" vertical="center"/>
    </xf>
    <xf numFmtId="0" fontId="56" fillId="0" borderId="35" xfId="4" applyFont="1" applyBorder="1" applyAlignment="1">
      <alignment horizontal="left" vertical="center"/>
    </xf>
    <xf numFmtId="0" fontId="59" fillId="0" borderId="30" xfId="4" applyFont="1" applyBorder="1" applyAlignment="1">
      <alignment vertical="center"/>
    </xf>
    <xf numFmtId="0" fontId="59" fillId="0" borderId="5" xfId="4" applyFont="1" applyBorder="1" applyAlignment="1">
      <alignment vertical="center"/>
    </xf>
    <xf numFmtId="0" fontId="59" fillId="0" borderId="5" xfId="4" applyFont="1" applyBorder="1" applyAlignment="1">
      <alignment horizontal="center" vertical="center"/>
    </xf>
    <xf numFmtId="0" fontId="56" fillId="0" borderId="30" xfId="4" applyFont="1" applyBorder="1" applyAlignment="1">
      <alignment vertical="center"/>
    </xf>
    <xf numFmtId="0" fontId="56" fillId="0" borderId="5" xfId="4" applyFont="1" applyBorder="1" applyAlignment="1">
      <alignment vertical="center"/>
    </xf>
    <xf numFmtId="0" fontId="56" fillId="0" borderId="5" xfId="4" applyFont="1" applyBorder="1" applyAlignment="1">
      <alignment horizontal="center" vertical="center"/>
    </xf>
    <xf numFmtId="0" fontId="56" fillId="0" borderId="5" xfId="4" applyFont="1" applyBorder="1" applyAlignment="1">
      <alignment horizontal="center" vertical="center"/>
    </xf>
    <xf numFmtId="0" fontId="61" fillId="0" borderId="0" xfId="4" applyFont="1"/>
    <xf numFmtId="0" fontId="56" fillId="0" borderId="47" xfId="4" applyFont="1" applyBorder="1" applyAlignment="1">
      <alignment vertical="center" wrapText="1"/>
    </xf>
    <xf numFmtId="0" fontId="56" fillId="0" borderId="15" xfId="4" applyFont="1" applyBorder="1" applyAlignment="1">
      <alignment vertical="center" wrapText="1"/>
    </xf>
    <xf numFmtId="0" fontId="56" fillId="0" borderId="4" xfId="4" applyFont="1" applyBorder="1" applyAlignment="1">
      <alignment vertical="center" wrapText="1"/>
    </xf>
    <xf numFmtId="0" fontId="56" fillId="0" borderId="32" xfId="4" applyFont="1" applyBorder="1" applyAlignment="1">
      <alignment horizontal="center" vertical="center"/>
    </xf>
    <xf numFmtId="0" fontId="56" fillId="0" borderId="32" xfId="4" applyFont="1" applyBorder="1" applyAlignment="1">
      <alignment horizontal="center" vertical="center"/>
    </xf>
    <xf numFmtId="0" fontId="56" fillId="0" borderId="13" xfId="4" applyFont="1" applyBorder="1" applyAlignment="1">
      <alignment vertical="center"/>
    </xf>
    <xf numFmtId="0" fontId="56" fillId="0" borderId="32" xfId="4" applyFont="1" applyBorder="1" applyAlignment="1">
      <alignment vertical="center"/>
    </xf>
    <xf numFmtId="0" fontId="56" fillId="0" borderId="48" xfId="4" applyFont="1" applyBorder="1" applyAlignment="1">
      <alignment vertical="center"/>
    </xf>
    <xf numFmtId="0" fontId="56" fillId="0" borderId="49" xfId="4" applyFont="1" applyBorder="1" applyAlignment="1">
      <alignment vertical="center"/>
    </xf>
    <xf numFmtId="0" fontId="56" fillId="0" borderId="50" xfId="4" applyFont="1" applyBorder="1" applyAlignment="1">
      <alignment vertical="center"/>
    </xf>
    <xf numFmtId="0" fontId="56" fillId="0" borderId="7" xfId="4" applyFont="1" applyBorder="1" applyAlignment="1">
      <alignment horizontal="center" vertical="center"/>
    </xf>
    <xf numFmtId="0" fontId="56" fillId="0" borderId="7" xfId="4" applyFont="1" applyBorder="1" applyAlignment="1">
      <alignment horizontal="center" vertical="center"/>
    </xf>
    <xf numFmtId="0" fontId="56" fillId="0" borderId="32" xfId="4" applyFont="1" applyBorder="1" applyAlignment="1">
      <alignment horizontal="center"/>
    </xf>
    <xf numFmtId="0" fontId="56" fillId="0" borderId="32" xfId="4" applyFont="1" applyBorder="1" applyAlignment="1">
      <alignment horizontal="center"/>
    </xf>
    <xf numFmtId="0" fontId="59" fillId="0" borderId="32" xfId="4" applyFont="1" applyBorder="1" applyAlignment="1">
      <alignment horizontal="center"/>
    </xf>
    <xf numFmtId="0" fontId="59" fillId="0" borderId="32" xfId="4" applyFont="1" applyBorder="1" applyAlignment="1">
      <alignment horizontal="center"/>
    </xf>
    <xf numFmtId="0" fontId="56" fillId="0" borderId="47" xfId="4" applyFont="1" applyBorder="1" applyAlignment="1">
      <alignment horizontal="left" vertical="top"/>
    </xf>
    <xf numFmtId="0" fontId="56" fillId="0" borderId="15" xfId="4" applyFont="1" applyBorder="1" applyAlignment="1">
      <alignment horizontal="left" vertical="top"/>
    </xf>
    <xf numFmtId="0" fontId="56" fillId="0" borderId="4" xfId="4" applyFont="1" applyBorder="1" applyAlignment="1">
      <alignment horizontal="left" vertical="top"/>
    </xf>
    <xf numFmtId="0" fontId="56" fillId="0" borderId="32" xfId="4" applyFont="1" applyBorder="1" applyAlignment="1">
      <alignment vertical="center"/>
    </xf>
    <xf numFmtId="0" fontId="56" fillId="0" borderId="2" xfId="4" applyFont="1" applyBorder="1" applyAlignment="1">
      <alignment horizontal="center" vertical="center"/>
    </xf>
    <xf numFmtId="0" fontId="56" fillId="0" borderId="4" xfId="4" applyFont="1" applyBorder="1" applyAlignment="1">
      <alignment horizontal="center" vertical="center"/>
    </xf>
    <xf numFmtId="0" fontId="56" fillId="0" borderId="2" xfId="4" applyFont="1" applyBorder="1" applyAlignment="1">
      <alignment horizontal="center"/>
    </xf>
    <xf numFmtId="0" fontId="56" fillId="0" borderId="4" xfId="4" applyFont="1" applyBorder="1" applyAlignment="1">
      <alignment horizontal="center"/>
    </xf>
    <xf numFmtId="0" fontId="56" fillId="0" borderId="6" xfId="4" applyFont="1" applyBorder="1" applyAlignment="1">
      <alignment vertical="center"/>
    </xf>
    <xf numFmtId="0" fontId="56" fillId="0" borderId="7" xfId="4" applyFont="1" applyBorder="1" applyAlignment="1">
      <alignment vertical="center"/>
    </xf>
    <xf numFmtId="0" fontId="56" fillId="0" borderId="51" xfId="4" applyFont="1" applyBorder="1" applyAlignment="1">
      <alignment horizontal="center" vertical="center"/>
    </xf>
    <xf numFmtId="0" fontId="56" fillId="0" borderId="50" xfId="4" applyFont="1" applyBorder="1" applyAlignment="1">
      <alignment horizontal="center" vertical="center"/>
    </xf>
    <xf numFmtId="0" fontId="56" fillId="0" borderId="51" xfId="4" applyFont="1" applyBorder="1" applyAlignment="1">
      <alignment horizontal="center"/>
    </xf>
    <xf numFmtId="0" fontId="56" fillId="0" borderId="50" xfId="4" applyFont="1" applyBorder="1" applyAlignment="1">
      <alignment horizontal="center"/>
    </xf>
    <xf numFmtId="0" fontId="56" fillId="0" borderId="7" xfId="4" applyFont="1" applyBorder="1" applyAlignment="1">
      <alignment horizontal="center"/>
    </xf>
    <xf numFmtId="49" fontId="58" fillId="0" borderId="0" xfId="4" applyNumberFormat="1" applyFont="1"/>
    <xf numFmtId="49" fontId="59" fillId="0" borderId="0" xfId="4" applyNumberFormat="1" applyFont="1" applyAlignment="1">
      <alignment vertical="center"/>
    </xf>
    <xf numFmtId="49" fontId="58" fillId="0" borderId="0" xfId="4" applyNumberFormat="1" applyFont="1" applyAlignment="1">
      <alignment vertical="center"/>
    </xf>
    <xf numFmtId="0" fontId="1" fillId="0" borderId="0" xfId="4" applyAlignment="1">
      <alignment vertical="center"/>
    </xf>
    <xf numFmtId="0" fontId="1" fillId="0" borderId="0" xfId="4" applyAlignment="1">
      <alignment horizontal="left" wrapText="1"/>
    </xf>
    <xf numFmtId="171" fontId="4" fillId="0" borderId="1" xfId="0" applyNumberFormat="1" applyFont="1" applyBorder="1" applyAlignment="1">
      <alignment horizontal="center" vertical="center" wrapText="1"/>
    </xf>
  </cellXfs>
  <cellStyles count="5">
    <cellStyle name="Обычный" xfId="0" builtinId="0"/>
    <cellStyle name="Обычный 3" xfId="2" xr:uid="{2A5E2CE8-B8BF-41E0-A83E-2ADAF04EBD63}"/>
    <cellStyle name="Обычный 6" xfId="3" xr:uid="{628771AA-B9C3-4A59-8829-641D7C05057D}"/>
    <cellStyle name="Обычный 7" xfId="1" xr:uid="{B5D9A354-A6CC-4285-AAD4-277BDC348706}"/>
    <cellStyle name="Обычный 7 2" xfId="4" xr:uid="{E8F6DDF9-EB09-433A-8398-A7A5244A346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347-4ECE-AB2D-BE86471BF811}"/>
            </c:ext>
          </c:extLst>
        </c:ser>
        <c:ser>
          <c:idx val="7"/>
          <c:order val="1"/>
          <c:tx>
            <c:v>Дисконтированный поток нарастающим итогом</c:v>
          </c:tx>
          <c:marker>
            <c:symbol val="none"/>
          </c:marker>
          <c:cat>
            <c:numRef>
              <c:f>[5]Лист1!$B$28:$K$28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347-4ECE-AB2D-BE86471BF81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4EAE8614-14CD-4790-A83F-AC4310E3BD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49B5E445-EFE0-441B-BFF7-E46973A85513}"/>
            </a:ext>
          </a:extLst>
        </xdr:cNvPr>
        <xdr:cNvCxnSpPr/>
      </xdr:nvCxnSpPr>
      <xdr:spPr>
        <a:xfrm>
          <a:off x="5157537" y="10110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row r="25">
          <cell r="B25" t="str">
            <v>P_KL10_ F.506,F.505</v>
          </cell>
          <cell r="C25" t="str">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ell>
        </row>
      </sheetData>
      <sheetData sheetId="1"/>
      <sheetData sheetId="2">
        <row r="11">
          <cell r="D11">
            <v>117.30930115940001</v>
          </cell>
          <cell r="E11" t="str">
            <v>нд</v>
          </cell>
        </row>
        <row r="16">
          <cell r="E16" t="str">
            <v>нд</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zoomScale="81" zoomScaleNormal="81" zoomScaleSheetLayoutView="100" workbookViewId="0">
      <selection activeCell="C40" sqref="C40"/>
    </sheetView>
  </sheetViews>
  <sheetFormatPr defaultColWidth="9.140625" defaultRowHeight="15" x14ac:dyDescent="0.25"/>
  <cols>
    <col min="1" max="1" width="6.28515625" style="12" customWidth="1"/>
    <col min="2" max="2" width="53.42578125" style="12" customWidth="1"/>
    <col min="3" max="3" width="91.42578125" style="12" customWidth="1"/>
    <col min="4" max="4" width="12" style="12" customWidth="1"/>
    <col min="5" max="5" width="14.42578125" style="12" customWidth="1"/>
    <col min="6" max="6" width="36.42578125" style="12" customWidth="1"/>
    <col min="7" max="7" width="20" style="12" customWidth="1"/>
    <col min="8" max="8" width="25.42578125" style="12" customWidth="1"/>
    <col min="9" max="9" width="16.42578125" style="12" customWidth="1"/>
    <col min="10" max="22" width="9.28515625" style="12" customWidth="1"/>
    <col min="23" max="16384" width="9.140625" style="12"/>
  </cols>
  <sheetData>
    <row r="1" spans="1:3" ht="18.75" x14ac:dyDescent="0.25">
      <c r="A1" s="27"/>
      <c r="B1" s="40"/>
      <c r="C1" s="19" t="s">
        <v>342</v>
      </c>
    </row>
    <row r="2" spans="1:3" ht="18.75" x14ac:dyDescent="0.3">
      <c r="A2" s="27"/>
      <c r="B2" s="40"/>
      <c r="C2" s="9" t="s">
        <v>444</v>
      </c>
    </row>
    <row r="3" spans="1:3" ht="18.75" x14ac:dyDescent="0.3">
      <c r="A3" s="55"/>
      <c r="B3" s="40"/>
      <c r="C3" s="9" t="s">
        <v>473</v>
      </c>
    </row>
    <row r="4" spans="1:3" ht="15.75" x14ac:dyDescent="0.25">
      <c r="A4" s="55"/>
      <c r="B4" s="40"/>
      <c r="C4" s="40"/>
    </row>
    <row r="5" spans="1:3" ht="15.75" x14ac:dyDescent="0.25">
      <c r="A5" s="182" t="s">
        <v>524</v>
      </c>
      <c r="B5" s="182"/>
      <c r="C5" s="182"/>
    </row>
    <row r="6" spans="1:3" ht="15.75" x14ac:dyDescent="0.25">
      <c r="A6" s="55"/>
      <c r="B6" s="40"/>
      <c r="C6" s="40"/>
    </row>
    <row r="7" spans="1:3" ht="18.75" x14ac:dyDescent="0.25">
      <c r="A7" s="183" t="s">
        <v>315</v>
      </c>
      <c r="B7" s="183"/>
      <c r="C7" s="183"/>
    </row>
    <row r="8" spans="1:3" ht="18.75" x14ac:dyDescent="0.25">
      <c r="A8" s="42"/>
      <c r="B8" s="42"/>
      <c r="C8" s="42"/>
    </row>
    <row r="9" spans="1:3" ht="18.75" x14ac:dyDescent="0.25">
      <c r="A9" s="184" t="s">
        <v>493</v>
      </c>
      <c r="B9" s="184"/>
      <c r="C9" s="184"/>
    </row>
    <row r="10" spans="1:3" ht="15.75" x14ac:dyDescent="0.25">
      <c r="A10" s="185" t="s">
        <v>2</v>
      </c>
      <c r="B10" s="185"/>
      <c r="C10" s="185"/>
    </row>
    <row r="11" spans="1:3" ht="18.75" x14ac:dyDescent="0.25">
      <c r="A11" s="42"/>
      <c r="B11" s="42"/>
      <c r="C11" s="42"/>
    </row>
    <row r="12" spans="1:3" ht="18.75" x14ac:dyDescent="0.25">
      <c r="A12" s="183" t="str">
        <f>'[4]МО 2025-2030'!$B$25</f>
        <v>P_KL10_ F.506,F.505</v>
      </c>
      <c r="B12" s="183"/>
      <c r="C12" s="183"/>
    </row>
    <row r="13" spans="1:3" ht="15.75" x14ac:dyDescent="0.25">
      <c r="A13" s="185" t="s">
        <v>0</v>
      </c>
      <c r="B13" s="185"/>
      <c r="C13" s="185"/>
    </row>
    <row r="14" spans="1:3" ht="18.75" x14ac:dyDescent="0.25">
      <c r="A14" s="2"/>
      <c r="B14" s="2"/>
      <c r="C14" s="2"/>
    </row>
    <row r="15" spans="1:3" ht="69.75" customHeight="1" x14ac:dyDescent="0.25">
      <c r="A15" s="189" t="str">
        <f>'[4]МО 2025-2030'!$C$25</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5" s="189"/>
      <c r="C15" s="189"/>
    </row>
    <row r="16" spans="1:3" ht="15.75" x14ac:dyDescent="0.25">
      <c r="A16" s="185" t="s">
        <v>1</v>
      </c>
      <c r="B16" s="185"/>
      <c r="C16" s="185"/>
    </row>
    <row r="17" spans="1:3" ht="18.75" x14ac:dyDescent="0.25">
      <c r="A17" s="2"/>
      <c r="B17" s="2"/>
      <c r="C17" s="2"/>
    </row>
    <row r="18" spans="1:3" ht="18.75" x14ac:dyDescent="0.25">
      <c r="A18" s="189" t="s">
        <v>360</v>
      </c>
      <c r="B18" s="184"/>
      <c r="C18" s="184"/>
    </row>
    <row r="19" spans="1:3" ht="15.75" x14ac:dyDescent="0.25">
      <c r="A19" s="3"/>
      <c r="B19" s="3"/>
      <c r="C19" s="3"/>
    </row>
    <row r="20" spans="1:3" ht="15.75" x14ac:dyDescent="0.25">
      <c r="A20" s="56" t="s">
        <v>490</v>
      </c>
      <c r="B20" s="18" t="s">
        <v>257</v>
      </c>
      <c r="C20" s="17" t="s">
        <v>387</v>
      </c>
    </row>
    <row r="21" spans="1:3" ht="15.75" x14ac:dyDescent="0.25">
      <c r="A21" s="17">
        <v>1</v>
      </c>
      <c r="B21" s="18">
        <v>2</v>
      </c>
      <c r="C21" s="17">
        <v>3</v>
      </c>
    </row>
    <row r="22" spans="1:3" ht="31.5" x14ac:dyDescent="0.25">
      <c r="A22" s="14" t="s">
        <v>36</v>
      </c>
      <c r="B22" s="57" t="s">
        <v>189</v>
      </c>
      <c r="C22" s="137" t="s">
        <v>498</v>
      </c>
    </row>
    <row r="23" spans="1:3" ht="63" x14ac:dyDescent="0.25">
      <c r="A23" s="14" t="s">
        <v>64</v>
      </c>
      <c r="B23" s="16" t="s">
        <v>423</v>
      </c>
      <c r="C23" s="17" t="s">
        <v>499</v>
      </c>
    </row>
    <row r="24" spans="1:3" ht="15.75" x14ac:dyDescent="0.25">
      <c r="A24" s="186"/>
      <c r="B24" s="187"/>
      <c r="C24" s="188"/>
    </row>
    <row r="25" spans="1:3" ht="47.25" x14ac:dyDescent="0.25">
      <c r="A25" s="14" t="s">
        <v>77</v>
      </c>
      <c r="B25" s="36" t="s">
        <v>259</v>
      </c>
      <c r="C25" s="17" t="s">
        <v>518</v>
      </c>
    </row>
    <row r="26" spans="1:3" ht="31.5" x14ac:dyDescent="0.25">
      <c r="A26" s="14" t="s">
        <v>95</v>
      </c>
      <c r="B26" s="36" t="s">
        <v>399</v>
      </c>
      <c r="C26" s="17" t="s">
        <v>497</v>
      </c>
    </row>
    <row r="27" spans="1:3" ht="47.25" x14ac:dyDescent="0.25">
      <c r="A27" s="14" t="s">
        <v>113</v>
      </c>
      <c r="B27" s="36" t="s">
        <v>401</v>
      </c>
      <c r="C27" s="146" t="s">
        <v>520</v>
      </c>
    </row>
    <row r="28" spans="1:3" ht="15.75" x14ac:dyDescent="0.25">
      <c r="A28" s="14" t="s">
        <v>124</v>
      </c>
      <c r="B28" s="36" t="s">
        <v>279</v>
      </c>
      <c r="C28" s="17" t="s">
        <v>458</v>
      </c>
    </row>
    <row r="29" spans="1:3" ht="31.5" x14ac:dyDescent="0.25">
      <c r="A29" s="14" t="s">
        <v>125</v>
      </c>
      <c r="B29" s="36" t="s">
        <v>277</v>
      </c>
      <c r="C29" s="17" t="s">
        <v>458</v>
      </c>
    </row>
    <row r="30" spans="1:3" ht="31.5" x14ac:dyDescent="0.25">
      <c r="A30" s="14" t="s">
        <v>131</v>
      </c>
      <c r="B30" s="36" t="s">
        <v>278</v>
      </c>
      <c r="C30" s="17" t="s">
        <v>458</v>
      </c>
    </row>
    <row r="31" spans="1:3" ht="31.5" x14ac:dyDescent="0.25">
      <c r="A31" s="14" t="s">
        <v>132</v>
      </c>
      <c r="B31" s="36" t="s">
        <v>275</v>
      </c>
      <c r="C31" s="17" t="s">
        <v>458</v>
      </c>
    </row>
    <row r="32" spans="1:3" ht="31.5" x14ac:dyDescent="0.25">
      <c r="A32" s="14" t="s">
        <v>54</v>
      </c>
      <c r="B32" s="36" t="s">
        <v>280</v>
      </c>
      <c r="C32" s="17" t="s">
        <v>458</v>
      </c>
    </row>
    <row r="33" spans="1:3" ht="78.75" x14ac:dyDescent="0.25">
      <c r="A33" s="14" t="s">
        <v>55</v>
      </c>
      <c r="B33" s="36" t="s">
        <v>295</v>
      </c>
      <c r="C33" s="17" t="s">
        <v>457</v>
      </c>
    </row>
    <row r="34" spans="1:3" ht="94.5" x14ac:dyDescent="0.25">
      <c r="A34" s="14" t="s">
        <v>56</v>
      </c>
      <c r="B34" s="36" t="s">
        <v>294</v>
      </c>
      <c r="C34" s="17" t="s">
        <v>458</v>
      </c>
    </row>
    <row r="35" spans="1:3" ht="47.25" x14ac:dyDescent="0.25">
      <c r="A35" s="14" t="s">
        <v>57</v>
      </c>
      <c r="B35" s="36" t="s">
        <v>273</v>
      </c>
      <c r="C35" s="17" t="s">
        <v>458</v>
      </c>
    </row>
    <row r="36" spans="1:3" ht="31.5" x14ac:dyDescent="0.25">
      <c r="A36" s="14" t="s">
        <v>58</v>
      </c>
      <c r="B36" s="36" t="s">
        <v>274</v>
      </c>
      <c r="C36" s="17" t="s">
        <v>458</v>
      </c>
    </row>
    <row r="37" spans="1:3" ht="15.75" x14ac:dyDescent="0.25">
      <c r="A37" s="14" t="s">
        <v>59</v>
      </c>
      <c r="B37" s="36" t="s">
        <v>281</v>
      </c>
      <c r="C37" s="17" t="s">
        <v>9</v>
      </c>
    </row>
    <row r="38" spans="1:3" ht="15.75" x14ac:dyDescent="0.25">
      <c r="A38" s="14" t="s">
        <v>60</v>
      </c>
      <c r="B38" s="36" t="s">
        <v>276</v>
      </c>
      <c r="C38" s="17" t="s">
        <v>458</v>
      </c>
    </row>
    <row r="39" spans="1:3" ht="15.75" x14ac:dyDescent="0.25">
      <c r="A39" s="186"/>
      <c r="B39" s="187"/>
      <c r="C39" s="188"/>
    </row>
    <row r="40" spans="1:3" ht="63" x14ac:dyDescent="0.25">
      <c r="A40" s="14" t="s">
        <v>61</v>
      </c>
      <c r="B40" s="36" t="s">
        <v>321</v>
      </c>
      <c r="C40" s="394">
        <f>C49</f>
        <v>96.1551648847541</v>
      </c>
    </row>
    <row r="41" spans="1:3" ht="94.5" x14ac:dyDescent="0.25">
      <c r="A41" s="14" t="s">
        <v>62</v>
      </c>
      <c r="B41" s="36" t="s">
        <v>224</v>
      </c>
      <c r="C41" s="17" t="s">
        <v>459</v>
      </c>
    </row>
    <row r="42" spans="1:3" ht="63" x14ac:dyDescent="0.25">
      <c r="A42" s="14" t="s">
        <v>63</v>
      </c>
      <c r="B42" s="36" t="s">
        <v>225</v>
      </c>
      <c r="C42" s="17" t="s">
        <v>459</v>
      </c>
    </row>
    <row r="43" spans="1:3" ht="173.25" x14ac:dyDescent="0.25">
      <c r="A43" s="14" t="s">
        <v>71</v>
      </c>
      <c r="B43" s="36" t="s">
        <v>3</v>
      </c>
      <c r="C43" s="17" t="s">
        <v>459</v>
      </c>
    </row>
    <row r="44" spans="1:3" ht="94.5" x14ac:dyDescent="0.25">
      <c r="A44" s="14" t="s">
        <v>72</v>
      </c>
      <c r="B44" s="36" t="s">
        <v>351</v>
      </c>
      <c r="C44" s="17" t="s">
        <v>458</v>
      </c>
    </row>
    <row r="45" spans="1:3" ht="78.75" x14ac:dyDescent="0.25">
      <c r="A45" s="14" t="s">
        <v>73</v>
      </c>
      <c r="B45" s="36" t="s">
        <v>223</v>
      </c>
      <c r="C45" s="17" t="s">
        <v>458</v>
      </c>
    </row>
    <row r="46" spans="1:3" ht="94.5" x14ac:dyDescent="0.25">
      <c r="A46" s="14" t="s">
        <v>74</v>
      </c>
      <c r="B46" s="36" t="s">
        <v>222</v>
      </c>
      <c r="C46" s="17" t="s">
        <v>9</v>
      </c>
    </row>
    <row r="47" spans="1:3" ht="15.75" x14ac:dyDescent="0.25">
      <c r="A47" s="186"/>
      <c r="B47" s="187"/>
      <c r="C47" s="188"/>
    </row>
    <row r="48" spans="1:3" ht="63" x14ac:dyDescent="0.25">
      <c r="A48" s="14" t="s">
        <v>75</v>
      </c>
      <c r="B48" s="36" t="s">
        <v>511</v>
      </c>
      <c r="C48" s="394">
        <f>'6.2. Паспорт фин осв ввод'!D24</f>
        <v>117.30930115940001</v>
      </c>
    </row>
    <row r="49" spans="1:3" ht="47.25" x14ac:dyDescent="0.25">
      <c r="A49" s="14" t="s">
        <v>76</v>
      </c>
      <c r="B49" s="36" t="s">
        <v>512</v>
      </c>
      <c r="C49" s="394">
        <f>'6.2. Паспорт фин осв ввод'!D30</f>
        <v>96.1551648847541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65" zoomScaleNormal="65" zoomScaleSheetLayoutView="100" workbookViewId="0">
      <selection activeCell="A14" sqref="A14:S14"/>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342</v>
      </c>
    </row>
    <row r="2" spans="1:28" ht="18.75" customHeight="1" x14ac:dyDescent="0.3">
      <c r="A2" s="11"/>
      <c r="Q2" s="70"/>
      <c r="R2" s="70"/>
      <c r="S2" s="9" t="s">
        <v>444</v>
      </c>
    </row>
    <row r="3" spans="1:28" ht="18.75" x14ac:dyDescent="0.3">
      <c r="Q3" s="70"/>
      <c r="R3" s="70"/>
      <c r="S3" s="9" t="s">
        <v>473</v>
      </c>
    </row>
    <row r="4" spans="1:28" ht="18.75" customHeight="1" x14ac:dyDescent="0.25">
      <c r="A4" s="182" t="str">
        <f>'1.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ht="15.75" x14ac:dyDescent="0.25">
      <c r="A5" s="10"/>
      <c r="Q5" s="70"/>
      <c r="R5" s="70"/>
    </row>
    <row r="6" spans="1:28" ht="18.75" x14ac:dyDescent="0.25">
      <c r="A6" s="183" t="s">
        <v>315</v>
      </c>
      <c r="B6" s="183"/>
      <c r="C6" s="183"/>
      <c r="D6" s="183"/>
      <c r="E6" s="183"/>
      <c r="F6" s="183"/>
      <c r="G6" s="183"/>
      <c r="H6" s="183"/>
      <c r="I6" s="183"/>
      <c r="J6" s="183"/>
      <c r="K6" s="183"/>
      <c r="L6" s="183"/>
      <c r="M6" s="183"/>
      <c r="N6" s="183"/>
      <c r="O6" s="183"/>
      <c r="P6" s="183"/>
      <c r="Q6" s="183"/>
      <c r="R6" s="183"/>
      <c r="S6" s="183"/>
      <c r="T6" s="8"/>
      <c r="U6" s="8"/>
      <c r="V6" s="8"/>
      <c r="W6" s="8"/>
      <c r="X6" s="8"/>
      <c r="Y6" s="8"/>
      <c r="Z6" s="8"/>
      <c r="AA6" s="8"/>
      <c r="AB6" s="8"/>
    </row>
    <row r="7" spans="1:28" ht="18.75" x14ac:dyDescent="0.25">
      <c r="A7" s="183"/>
      <c r="B7" s="183"/>
      <c r="C7" s="183"/>
      <c r="D7" s="183"/>
      <c r="E7" s="183"/>
      <c r="F7" s="183"/>
      <c r="G7" s="183"/>
      <c r="H7" s="183"/>
      <c r="I7" s="183"/>
      <c r="J7" s="183"/>
      <c r="K7" s="183"/>
      <c r="L7" s="183"/>
      <c r="M7" s="183"/>
      <c r="N7" s="183"/>
      <c r="O7" s="183"/>
      <c r="P7" s="183"/>
      <c r="Q7" s="183"/>
      <c r="R7" s="183"/>
      <c r="S7" s="183"/>
      <c r="T7" s="8"/>
      <c r="U7" s="8"/>
      <c r="V7" s="8"/>
      <c r="W7" s="8"/>
      <c r="X7" s="8"/>
      <c r="Y7" s="8"/>
      <c r="Z7" s="8"/>
      <c r="AA7" s="8"/>
      <c r="AB7" s="8"/>
    </row>
    <row r="8" spans="1:28" ht="18.75" x14ac:dyDescent="0.25">
      <c r="A8" s="184" t="str">
        <f>'1. Местоположение'!A9:C9</f>
        <v>ООО "Техпромэксперт"</v>
      </c>
      <c r="B8" s="184"/>
      <c r="C8" s="184"/>
      <c r="D8" s="184"/>
      <c r="E8" s="184"/>
      <c r="F8" s="184"/>
      <c r="G8" s="184"/>
      <c r="H8" s="184"/>
      <c r="I8" s="184"/>
      <c r="J8" s="184"/>
      <c r="K8" s="184"/>
      <c r="L8" s="184"/>
      <c r="M8" s="184"/>
      <c r="N8" s="184"/>
      <c r="O8" s="184"/>
      <c r="P8" s="184"/>
      <c r="Q8" s="184"/>
      <c r="R8" s="184"/>
      <c r="S8" s="184"/>
      <c r="T8" s="8"/>
      <c r="U8" s="8"/>
      <c r="V8" s="8"/>
      <c r="W8" s="8"/>
      <c r="X8" s="8"/>
      <c r="Y8" s="8"/>
      <c r="Z8" s="8"/>
      <c r="AA8" s="8"/>
      <c r="AB8" s="8"/>
    </row>
    <row r="9" spans="1:28" ht="18.75" x14ac:dyDescent="0.25">
      <c r="A9" s="185" t="s">
        <v>2</v>
      </c>
      <c r="B9" s="185"/>
      <c r="C9" s="185"/>
      <c r="D9" s="185"/>
      <c r="E9" s="185"/>
      <c r="F9" s="185"/>
      <c r="G9" s="185"/>
      <c r="H9" s="185"/>
      <c r="I9" s="185"/>
      <c r="J9" s="185"/>
      <c r="K9" s="185"/>
      <c r="L9" s="185"/>
      <c r="M9" s="185"/>
      <c r="N9" s="185"/>
      <c r="O9" s="185"/>
      <c r="P9" s="185"/>
      <c r="Q9" s="185"/>
      <c r="R9" s="185"/>
      <c r="S9" s="185"/>
      <c r="T9" s="8"/>
      <c r="U9" s="8"/>
      <c r="V9" s="8"/>
      <c r="W9" s="8"/>
      <c r="X9" s="8"/>
      <c r="Y9" s="8"/>
      <c r="Z9" s="8"/>
      <c r="AA9" s="8"/>
      <c r="AB9" s="8"/>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8"/>
      <c r="U10" s="8"/>
      <c r="V10" s="8"/>
      <c r="W10" s="8"/>
      <c r="X10" s="8"/>
      <c r="Y10" s="8"/>
      <c r="Z10" s="8"/>
      <c r="AA10" s="8"/>
      <c r="AB10" s="8"/>
    </row>
    <row r="11" spans="1:28" ht="18.75" x14ac:dyDescent="0.25">
      <c r="A11" s="184" t="str">
        <f>'1. Местоположение'!A12:C12</f>
        <v>P_KL10_ F.506,F.505</v>
      </c>
      <c r="B11" s="184"/>
      <c r="C11" s="184"/>
      <c r="D11" s="184"/>
      <c r="E11" s="184"/>
      <c r="F11" s="184"/>
      <c r="G11" s="184"/>
      <c r="H11" s="184"/>
      <c r="I11" s="184"/>
      <c r="J11" s="184"/>
      <c r="K11" s="184"/>
      <c r="L11" s="184"/>
      <c r="M11" s="184"/>
      <c r="N11" s="184"/>
      <c r="O11" s="184"/>
      <c r="P11" s="184"/>
      <c r="Q11" s="184"/>
      <c r="R11" s="184"/>
      <c r="S11" s="184"/>
      <c r="T11" s="8"/>
      <c r="U11" s="8"/>
      <c r="V11" s="8"/>
      <c r="W11" s="8"/>
      <c r="X11" s="8"/>
      <c r="Y11" s="8"/>
      <c r="Z11" s="8"/>
      <c r="AA11" s="8"/>
      <c r="AB11" s="8"/>
    </row>
    <row r="12" spans="1:28" ht="18.75" x14ac:dyDescent="0.25">
      <c r="A12" s="185" t="s">
        <v>0</v>
      </c>
      <c r="B12" s="185"/>
      <c r="C12" s="185"/>
      <c r="D12" s="185"/>
      <c r="E12" s="185"/>
      <c r="F12" s="185"/>
      <c r="G12" s="185"/>
      <c r="H12" s="185"/>
      <c r="I12" s="185"/>
      <c r="J12" s="185"/>
      <c r="K12" s="185"/>
      <c r="L12" s="185"/>
      <c r="M12" s="185"/>
      <c r="N12" s="185"/>
      <c r="O12" s="185"/>
      <c r="P12" s="185"/>
      <c r="Q12" s="185"/>
      <c r="R12" s="185"/>
      <c r="S12" s="185"/>
      <c r="T12" s="8"/>
      <c r="U12" s="8"/>
      <c r="V12" s="8"/>
      <c r="W12" s="8"/>
      <c r="X12" s="8"/>
      <c r="Y12" s="8"/>
      <c r="Z12" s="8"/>
      <c r="AA12" s="8"/>
      <c r="AB12" s="8"/>
    </row>
    <row r="13" spans="1:28" ht="15.75" customHeight="1" x14ac:dyDescent="0.25">
      <c r="A13" s="190"/>
      <c r="B13" s="190"/>
      <c r="C13" s="190"/>
      <c r="D13" s="190"/>
      <c r="E13" s="190"/>
      <c r="F13" s="190"/>
      <c r="G13" s="190"/>
      <c r="H13" s="190"/>
      <c r="I13" s="190"/>
      <c r="J13" s="190"/>
      <c r="K13" s="190"/>
      <c r="L13" s="190"/>
      <c r="M13" s="190"/>
      <c r="N13" s="190"/>
      <c r="O13" s="190"/>
      <c r="P13" s="190"/>
      <c r="Q13" s="190"/>
      <c r="R13" s="190"/>
      <c r="S13" s="190"/>
      <c r="T13" s="2"/>
      <c r="U13" s="2"/>
      <c r="V13" s="2"/>
      <c r="W13" s="2"/>
      <c r="X13" s="2"/>
      <c r="Y13" s="2"/>
      <c r="Z13" s="2"/>
      <c r="AA13" s="2"/>
      <c r="AB13" s="2"/>
    </row>
    <row r="14" spans="1:28" ht="18.75" x14ac:dyDescent="0.25">
      <c r="A14" s="184" t="str">
        <f>'1. Местоположение'!A15:C15</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4" s="184"/>
      <c r="C14" s="184"/>
      <c r="D14" s="184"/>
      <c r="E14" s="184"/>
      <c r="F14" s="184"/>
      <c r="G14" s="184"/>
      <c r="H14" s="184"/>
      <c r="I14" s="184"/>
      <c r="J14" s="184"/>
      <c r="K14" s="184"/>
      <c r="L14" s="184"/>
      <c r="M14" s="184"/>
      <c r="N14" s="184"/>
      <c r="O14" s="184"/>
      <c r="P14" s="184"/>
      <c r="Q14" s="184"/>
      <c r="R14" s="184"/>
      <c r="S14" s="184"/>
      <c r="T14" s="5"/>
      <c r="U14" s="5"/>
      <c r="V14" s="5"/>
      <c r="W14" s="5"/>
      <c r="X14" s="5"/>
      <c r="Y14" s="5"/>
      <c r="Z14" s="5"/>
      <c r="AA14" s="5"/>
      <c r="AB14" s="5"/>
    </row>
    <row r="15" spans="1:28" ht="15" customHeight="1" x14ac:dyDescent="0.25">
      <c r="A15" s="185" t="s">
        <v>1</v>
      </c>
      <c r="B15" s="185"/>
      <c r="C15" s="185"/>
      <c r="D15" s="185"/>
      <c r="E15" s="185"/>
      <c r="F15" s="185"/>
      <c r="G15" s="185"/>
      <c r="H15" s="185"/>
      <c r="I15" s="185"/>
      <c r="J15" s="185"/>
      <c r="K15" s="185"/>
      <c r="L15" s="185"/>
      <c r="M15" s="185"/>
      <c r="N15" s="185"/>
      <c r="O15" s="185"/>
      <c r="P15" s="185"/>
      <c r="Q15" s="185"/>
      <c r="R15" s="185"/>
      <c r="S15" s="185"/>
      <c r="T15" s="3"/>
      <c r="U15" s="3"/>
      <c r="V15" s="3"/>
      <c r="W15" s="3"/>
      <c r="X15" s="3"/>
      <c r="Y15" s="3"/>
      <c r="Z15" s="3"/>
      <c r="AA15" s="3"/>
      <c r="AB15" s="3"/>
    </row>
    <row r="16" spans="1:28" ht="15" customHeight="1" x14ac:dyDescent="0.25">
      <c r="A16" s="190"/>
      <c r="B16" s="190"/>
      <c r="C16" s="190"/>
      <c r="D16" s="190"/>
      <c r="E16" s="190"/>
      <c r="F16" s="190"/>
      <c r="G16" s="190"/>
      <c r="H16" s="190"/>
      <c r="I16" s="190"/>
      <c r="J16" s="190"/>
      <c r="K16" s="190"/>
      <c r="L16" s="190"/>
      <c r="M16" s="190"/>
      <c r="N16" s="190"/>
      <c r="O16" s="190"/>
      <c r="P16" s="190"/>
      <c r="Q16" s="190"/>
      <c r="R16" s="190"/>
      <c r="S16" s="190"/>
      <c r="T16" s="2"/>
      <c r="U16" s="2"/>
      <c r="V16" s="2"/>
      <c r="W16" s="2"/>
      <c r="X16" s="2"/>
      <c r="Y16" s="2"/>
    </row>
    <row r="17" spans="1:28" ht="45.75" customHeight="1" x14ac:dyDescent="0.25">
      <c r="A17" s="189" t="s">
        <v>361</v>
      </c>
      <c r="B17" s="189"/>
      <c r="C17" s="189"/>
      <c r="D17" s="189"/>
      <c r="E17" s="189"/>
      <c r="F17" s="189"/>
      <c r="G17" s="189"/>
      <c r="H17" s="189"/>
      <c r="I17" s="189"/>
      <c r="J17" s="189"/>
      <c r="K17" s="189"/>
      <c r="L17" s="189"/>
      <c r="M17" s="189"/>
      <c r="N17" s="189"/>
      <c r="O17" s="189"/>
      <c r="P17" s="189"/>
      <c r="Q17" s="189"/>
      <c r="R17" s="189"/>
      <c r="S17" s="189"/>
      <c r="T17" s="4"/>
      <c r="U17" s="4"/>
      <c r="V17" s="4"/>
      <c r="W17" s="4"/>
      <c r="X17" s="4"/>
      <c r="Y17" s="4"/>
      <c r="Z17" s="4"/>
      <c r="AA17" s="4"/>
      <c r="AB17" s="4"/>
    </row>
    <row r="18" spans="1:28" ht="15" customHeight="1" x14ac:dyDescent="0.25">
      <c r="A18" s="191"/>
      <c r="B18" s="191"/>
      <c r="C18" s="191"/>
      <c r="D18" s="191"/>
      <c r="E18" s="191"/>
      <c r="F18" s="191"/>
      <c r="G18" s="191"/>
      <c r="H18" s="191"/>
      <c r="I18" s="191"/>
      <c r="J18" s="191"/>
      <c r="K18" s="191"/>
      <c r="L18" s="191"/>
      <c r="M18" s="191"/>
      <c r="N18" s="191"/>
      <c r="O18" s="191"/>
      <c r="P18" s="191"/>
      <c r="Q18" s="191"/>
      <c r="R18" s="191"/>
      <c r="S18" s="191"/>
      <c r="T18" s="2"/>
      <c r="U18" s="2"/>
      <c r="V18" s="2"/>
      <c r="W18" s="2"/>
      <c r="X18" s="2"/>
      <c r="Y18" s="2"/>
    </row>
    <row r="19" spans="1:28" ht="54" customHeight="1" x14ac:dyDescent="0.25">
      <c r="A19" s="192" t="s">
        <v>490</v>
      </c>
      <c r="B19" s="192" t="s">
        <v>374</v>
      </c>
      <c r="C19" s="193" t="s">
        <v>377</v>
      </c>
      <c r="D19" s="192" t="s">
        <v>389</v>
      </c>
      <c r="E19" s="192" t="s">
        <v>251</v>
      </c>
      <c r="F19" s="192" t="s">
        <v>268</v>
      </c>
      <c r="G19" s="192" t="s">
        <v>265</v>
      </c>
      <c r="H19" s="192" t="s">
        <v>247</v>
      </c>
      <c r="I19" s="192" t="s">
        <v>249</v>
      </c>
      <c r="J19" s="192" t="s">
        <v>248</v>
      </c>
      <c r="K19" s="192" t="s">
        <v>284</v>
      </c>
      <c r="L19" s="192" t="s">
        <v>216</v>
      </c>
      <c r="M19" s="192" t="s">
        <v>255</v>
      </c>
      <c r="N19" s="192" t="s">
        <v>236</v>
      </c>
      <c r="O19" s="192" t="s">
        <v>254</v>
      </c>
      <c r="P19" s="192" t="s">
        <v>235</v>
      </c>
      <c r="Q19" s="192" t="s">
        <v>388</v>
      </c>
      <c r="R19" s="192"/>
      <c r="S19" s="195" t="s">
        <v>371</v>
      </c>
      <c r="T19" s="2"/>
      <c r="U19" s="2"/>
      <c r="V19" s="2"/>
      <c r="W19" s="2"/>
      <c r="X19" s="2"/>
      <c r="Y19" s="2"/>
    </row>
    <row r="20" spans="1:28" ht="180.75" customHeight="1" x14ac:dyDescent="0.25">
      <c r="A20" s="192"/>
      <c r="B20" s="192"/>
      <c r="C20" s="194"/>
      <c r="D20" s="192"/>
      <c r="E20" s="192"/>
      <c r="F20" s="192"/>
      <c r="G20" s="192"/>
      <c r="H20" s="192"/>
      <c r="I20" s="192"/>
      <c r="J20" s="192"/>
      <c r="K20" s="192"/>
      <c r="L20" s="192"/>
      <c r="M20" s="192"/>
      <c r="N20" s="192"/>
      <c r="O20" s="192"/>
      <c r="P20" s="192"/>
      <c r="Q20" s="20" t="s">
        <v>486</v>
      </c>
      <c r="R20" s="21" t="s">
        <v>437</v>
      </c>
      <c r="S20" s="195"/>
      <c r="T20" s="2"/>
      <c r="U20" s="2"/>
      <c r="V20" s="2"/>
      <c r="W20" s="2"/>
      <c r="X20" s="2"/>
      <c r="Y20" s="2"/>
      <c r="Z20" s="1"/>
      <c r="AA20" s="1"/>
      <c r="AB20" s="1"/>
    </row>
    <row r="21" spans="1:28" ht="18.75" x14ac:dyDescent="0.25">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2"/>
      <c r="U21" s="2"/>
      <c r="V21" s="2"/>
      <c r="W21" s="2"/>
      <c r="X21" s="2"/>
      <c r="Y21" s="2"/>
      <c r="Z21" s="1"/>
      <c r="AA21" s="1"/>
      <c r="AB21" s="1"/>
    </row>
    <row r="22" spans="1:28" ht="18.75" x14ac:dyDescent="0.25">
      <c r="A22" s="43" t="s">
        <v>36</v>
      </c>
      <c r="B22" s="43" t="s">
        <v>459</v>
      </c>
      <c r="C22" s="43" t="s">
        <v>459</v>
      </c>
      <c r="D22" s="43" t="s">
        <v>459</v>
      </c>
      <c r="E22" s="43" t="s">
        <v>459</v>
      </c>
      <c r="F22" s="43" t="s">
        <v>459</v>
      </c>
      <c r="G22" s="43" t="s">
        <v>459</v>
      </c>
      <c r="H22" s="43" t="s">
        <v>459</v>
      </c>
      <c r="I22" s="43" t="s">
        <v>459</v>
      </c>
      <c r="J22" s="43" t="s">
        <v>459</v>
      </c>
      <c r="K22" s="43" t="s">
        <v>459</v>
      </c>
      <c r="L22" s="43" t="s">
        <v>459</v>
      </c>
      <c r="M22" s="43" t="s">
        <v>459</v>
      </c>
      <c r="N22" s="43" t="s">
        <v>459</v>
      </c>
      <c r="O22" s="43" t="s">
        <v>459</v>
      </c>
      <c r="P22" s="43" t="s">
        <v>459</v>
      </c>
      <c r="Q22" s="43" t="s">
        <v>459</v>
      </c>
      <c r="R22" s="43" t="s">
        <v>459</v>
      </c>
      <c r="S22" s="43" t="s">
        <v>459</v>
      </c>
      <c r="T22" s="2"/>
      <c r="U22" s="2"/>
      <c r="V22" s="2"/>
      <c r="W22" s="2"/>
      <c r="X22" s="44"/>
      <c r="Y22" s="44"/>
      <c r="Z22" s="44"/>
      <c r="AA22" s="44"/>
      <c r="AB22" s="44"/>
    </row>
    <row r="23" spans="1:28" ht="15.75" x14ac:dyDescent="0.25">
      <c r="A23" s="43"/>
      <c r="B23" s="72" t="s">
        <v>173</v>
      </c>
      <c r="C23" s="43"/>
      <c r="D23" s="43"/>
      <c r="E23" s="43"/>
      <c r="F23" s="43"/>
      <c r="G23" s="43"/>
      <c r="H23" s="74" t="str">
        <f>H22</f>
        <v>нет</v>
      </c>
      <c r="I23" s="74" t="str">
        <f>I22</f>
        <v>нет</v>
      </c>
      <c r="J23" s="74" t="str">
        <f>J22</f>
        <v>нет</v>
      </c>
      <c r="K23" s="74"/>
      <c r="L23" s="43"/>
      <c r="M23" s="74" t="s">
        <v>35</v>
      </c>
      <c r="N23" s="75" t="s">
        <v>35</v>
      </c>
      <c r="O23" s="74" t="s">
        <v>35</v>
      </c>
      <c r="P23" s="75" t="s">
        <v>35</v>
      </c>
      <c r="Q23" s="43"/>
      <c r="R23" s="43"/>
      <c r="S23" s="76" t="str">
        <f>S22</f>
        <v>нет</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zoomScale="66" zoomScaleNormal="66" zoomScaleSheetLayoutView="100" workbookViewId="0">
      <selection activeCell="A14" sqref="A14:T14"/>
    </sheetView>
  </sheetViews>
  <sheetFormatPr defaultColWidth="9.140625" defaultRowHeight="15.75" x14ac:dyDescent="0.25"/>
  <cols>
    <col min="1" max="1" width="9.42578125" style="23" customWidth="1"/>
    <col min="2" max="2" width="8.7109375" style="23" customWidth="1"/>
    <col min="3" max="3" width="12.7109375" style="23" customWidth="1"/>
    <col min="4" max="4" width="16.28515625" style="23" customWidth="1"/>
    <col min="5" max="5" width="11.28515625" style="23" customWidth="1"/>
    <col min="6" max="6" width="11" style="23" customWidth="1"/>
    <col min="7" max="8" width="8.7109375" style="23" customWidth="1"/>
    <col min="9" max="9" width="7.28515625" style="23" customWidth="1"/>
    <col min="10" max="10" width="9.28515625" style="23" customWidth="1"/>
    <col min="11" max="11" width="10.28515625" style="23" customWidth="1"/>
    <col min="12" max="15" width="8.7109375" style="23" customWidth="1"/>
    <col min="16" max="16" width="19.42578125" style="23" customWidth="1"/>
    <col min="17" max="17" width="21.7109375" style="23" customWidth="1"/>
    <col min="18" max="18" width="22" style="23" customWidth="1"/>
    <col min="19" max="19" width="19.7109375" style="23" customWidth="1"/>
    <col min="20" max="20" width="18.42578125" style="23" customWidth="1"/>
    <col min="21" max="16384" width="9.140625" style="23"/>
  </cols>
  <sheetData>
    <row r="1" spans="1:20" ht="3" customHeight="1" x14ac:dyDescent="0.25"/>
    <row r="2" spans="1:20" ht="15" customHeight="1" x14ac:dyDescent="0.25">
      <c r="T2" s="19" t="s">
        <v>342</v>
      </c>
    </row>
    <row r="3" spans="1:20" ht="18.75" customHeight="1" x14ac:dyDescent="0.3">
      <c r="A3" s="11"/>
      <c r="H3" s="6"/>
      <c r="T3" s="9" t="s">
        <v>444</v>
      </c>
    </row>
    <row r="4" spans="1:20" ht="18.75" customHeight="1" x14ac:dyDescent="0.3">
      <c r="A4" s="11"/>
      <c r="H4" s="6"/>
      <c r="T4" s="9" t="s">
        <v>473</v>
      </c>
    </row>
    <row r="5" spans="1:20" ht="18.75" customHeight="1" x14ac:dyDescent="0.3">
      <c r="A5" s="11"/>
      <c r="H5" s="6"/>
      <c r="T5" s="9"/>
    </row>
    <row r="6" spans="1:20" x14ac:dyDescent="0.25">
      <c r="A6" s="182" t="str">
        <f>'2. ТП'!A4:S4</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x14ac:dyDescent="0.25">
      <c r="A7" s="10"/>
      <c r="H7" s="6"/>
    </row>
    <row r="8" spans="1:20" ht="18.75" x14ac:dyDescent="0.25">
      <c r="A8" s="183" t="s">
        <v>315</v>
      </c>
      <c r="B8" s="183"/>
      <c r="C8" s="183"/>
      <c r="D8" s="183"/>
      <c r="E8" s="183"/>
      <c r="F8" s="183"/>
      <c r="G8" s="183"/>
      <c r="H8" s="183"/>
      <c r="I8" s="183"/>
      <c r="J8" s="183"/>
      <c r="K8" s="183"/>
      <c r="L8" s="183"/>
      <c r="M8" s="183"/>
      <c r="N8" s="183"/>
      <c r="O8" s="183"/>
      <c r="P8" s="183"/>
      <c r="Q8" s="183"/>
      <c r="R8" s="183"/>
      <c r="S8" s="183"/>
      <c r="T8" s="183"/>
    </row>
    <row r="9" spans="1:20" ht="18.75" x14ac:dyDescent="0.25">
      <c r="A9" s="183"/>
      <c r="B9" s="183"/>
      <c r="C9" s="183"/>
      <c r="D9" s="183"/>
      <c r="E9" s="183"/>
      <c r="F9" s="183"/>
      <c r="G9" s="183"/>
      <c r="H9" s="183"/>
      <c r="I9" s="183"/>
      <c r="J9" s="183"/>
      <c r="K9" s="183"/>
      <c r="L9" s="183"/>
      <c r="M9" s="183"/>
      <c r="N9" s="183"/>
      <c r="O9" s="183"/>
      <c r="P9" s="183"/>
      <c r="Q9" s="183"/>
      <c r="R9" s="183"/>
      <c r="S9" s="183"/>
      <c r="T9" s="183"/>
    </row>
    <row r="10" spans="1:20" ht="18.75" customHeight="1" x14ac:dyDescent="0.25">
      <c r="A10" s="184" t="str">
        <f>'2. ТП'!A8:S8</f>
        <v>ООО "Техпромэксперт"</v>
      </c>
      <c r="B10" s="184"/>
      <c r="C10" s="184"/>
      <c r="D10" s="184"/>
      <c r="E10" s="184"/>
      <c r="F10" s="184"/>
      <c r="G10" s="184"/>
      <c r="H10" s="184"/>
      <c r="I10" s="184"/>
      <c r="J10" s="184"/>
      <c r="K10" s="184"/>
      <c r="L10" s="184"/>
      <c r="M10" s="184"/>
      <c r="N10" s="184"/>
      <c r="O10" s="184"/>
      <c r="P10" s="184"/>
      <c r="Q10" s="184"/>
      <c r="R10" s="184"/>
      <c r="S10" s="184"/>
      <c r="T10" s="184"/>
    </row>
    <row r="11" spans="1:20" ht="18.75" customHeight="1" x14ac:dyDescent="0.25">
      <c r="A11" s="185" t="s">
        <v>2</v>
      </c>
      <c r="B11" s="185"/>
      <c r="C11" s="185"/>
      <c r="D11" s="185"/>
      <c r="E11" s="185"/>
      <c r="F11" s="185"/>
      <c r="G11" s="185"/>
      <c r="H11" s="185"/>
      <c r="I11" s="185"/>
      <c r="J11" s="185"/>
      <c r="K11" s="185"/>
      <c r="L11" s="185"/>
      <c r="M11" s="185"/>
      <c r="N11" s="185"/>
      <c r="O11" s="185"/>
      <c r="P11" s="185"/>
      <c r="Q11" s="185"/>
      <c r="R11" s="185"/>
      <c r="S11" s="185"/>
      <c r="T11" s="185"/>
    </row>
    <row r="12" spans="1:20" ht="18.75" x14ac:dyDescent="0.25">
      <c r="A12" s="183"/>
      <c r="B12" s="183"/>
      <c r="C12" s="183"/>
      <c r="D12" s="183"/>
      <c r="E12" s="183"/>
      <c r="F12" s="183"/>
      <c r="G12" s="183"/>
      <c r="H12" s="183"/>
      <c r="I12" s="183"/>
      <c r="J12" s="183"/>
      <c r="K12" s="183"/>
      <c r="L12" s="183"/>
      <c r="M12" s="183"/>
      <c r="N12" s="183"/>
      <c r="O12" s="183"/>
      <c r="P12" s="183"/>
      <c r="Q12" s="183"/>
      <c r="R12" s="183"/>
      <c r="S12" s="183"/>
      <c r="T12" s="183"/>
    </row>
    <row r="13" spans="1:20" ht="18.75" customHeight="1" x14ac:dyDescent="0.25">
      <c r="A13" s="183" t="str">
        <f>'1. Местоположение'!A12:C12</f>
        <v>P_KL10_ F.506,F.505</v>
      </c>
      <c r="B13" s="183"/>
      <c r="C13" s="183"/>
      <c r="D13" s="183"/>
      <c r="E13" s="183"/>
      <c r="F13" s="183"/>
      <c r="G13" s="183"/>
      <c r="H13" s="183"/>
      <c r="I13" s="183"/>
      <c r="J13" s="183"/>
      <c r="K13" s="183"/>
      <c r="L13" s="183"/>
      <c r="M13" s="183"/>
      <c r="N13" s="183"/>
      <c r="O13" s="183"/>
      <c r="P13" s="183"/>
      <c r="Q13" s="183"/>
      <c r="R13" s="183"/>
      <c r="S13" s="183"/>
      <c r="T13" s="183"/>
    </row>
    <row r="14" spans="1:20" ht="18.75" customHeight="1" x14ac:dyDescent="0.25">
      <c r="A14" s="185" t="s">
        <v>0</v>
      </c>
      <c r="B14" s="185"/>
      <c r="C14" s="185"/>
      <c r="D14" s="185"/>
      <c r="E14" s="185"/>
      <c r="F14" s="185"/>
      <c r="G14" s="185"/>
      <c r="H14" s="185"/>
      <c r="I14" s="185"/>
      <c r="J14" s="185"/>
      <c r="K14" s="185"/>
      <c r="L14" s="185"/>
      <c r="M14" s="185"/>
      <c r="N14" s="185"/>
      <c r="O14" s="185"/>
      <c r="P14" s="185"/>
      <c r="Q14" s="185"/>
      <c r="R14" s="185"/>
      <c r="S14" s="185"/>
      <c r="T14" s="185"/>
    </row>
    <row r="15" spans="1:20" ht="15.75" customHeight="1" x14ac:dyDescent="0.25">
      <c r="A15" s="190"/>
      <c r="B15" s="190"/>
      <c r="C15" s="190"/>
      <c r="D15" s="190"/>
      <c r="E15" s="190"/>
      <c r="F15" s="190"/>
      <c r="G15" s="190"/>
      <c r="H15" s="190"/>
      <c r="I15" s="190"/>
      <c r="J15" s="190"/>
      <c r="K15" s="190"/>
      <c r="L15" s="190"/>
      <c r="M15" s="190"/>
      <c r="N15" s="190"/>
      <c r="O15" s="190"/>
      <c r="P15" s="190"/>
      <c r="Q15" s="190"/>
      <c r="R15" s="190"/>
      <c r="S15" s="190"/>
      <c r="T15" s="190"/>
    </row>
    <row r="16" spans="1:20" ht="18.75" x14ac:dyDescent="0.25">
      <c r="A16" s="184" t="str">
        <f>'2. ТП'!A14:S14</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6" s="184"/>
      <c r="C16" s="184"/>
      <c r="D16" s="184"/>
      <c r="E16" s="184"/>
      <c r="F16" s="184"/>
      <c r="G16" s="184"/>
      <c r="H16" s="184"/>
      <c r="I16" s="184"/>
      <c r="J16" s="184"/>
      <c r="K16" s="184"/>
      <c r="L16" s="184"/>
      <c r="M16" s="184"/>
      <c r="N16" s="184"/>
      <c r="O16" s="184"/>
      <c r="P16" s="184"/>
      <c r="Q16" s="184"/>
      <c r="R16" s="184"/>
      <c r="S16" s="184"/>
      <c r="T16" s="184"/>
    </row>
    <row r="17" spans="1:20" ht="15" customHeight="1" x14ac:dyDescent="0.25">
      <c r="A17" s="185" t="s">
        <v>1</v>
      </c>
      <c r="B17" s="185"/>
      <c r="C17" s="185"/>
      <c r="D17" s="185"/>
      <c r="E17" s="185"/>
      <c r="F17" s="185"/>
      <c r="G17" s="185"/>
      <c r="H17" s="185"/>
      <c r="I17" s="185"/>
      <c r="J17" s="185"/>
      <c r="K17" s="185"/>
      <c r="L17" s="185"/>
      <c r="M17" s="185"/>
      <c r="N17" s="185"/>
      <c r="O17" s="185"/>
      <c r="P17" s="185"/>
      <c r="Q17" s="185"/>
      <c r="R17" s="185"/>
      <c r="S17" s="185"/>
      <c r="T17" s="185"/>
    </row>
    <row r="18" spans="1:20" ht="15" customHeight="1" x14ac:dyDescent="0.25">
      <c r="A18" s="190"/>
      <c r="B18" s="190"/>
      <c r="C18" s="190"/>
      <c r="D18" s="190"/>
      <c r="E18" s="190"/>
      <c r="F18" s="190"/>
      <c r="G18" s="190"/>
      <c r="H18" s="190"/>
      <c r="I18" s="190"/>
      <c r="J18" s="190"/>
      <c r="K18" s="190"/>
      <c r="L18" s="190"/>
      <c r="M18" s="190"/>
      <c r="N18" s="190"/>
      <c r="O18" s="190"/>
      <c r="P18" s="190"/>
      <c r="Q18" s="190"/>
      <c r="R18" s="190"/>
      <c r="S18" s="190"/>
      <c r="T18" s="190"/>
    </row>
    <row r="19" spans="1:20" ht="15" customHeight="1" x14ac:dyDescent="0.25">
      <c r="A19" s="184" t="s">
        <v>362</v>
      </c>
      <c r="B19" s="184"/>
      <c r="C19" s="184"/>
      <c r="D19" s="184"/>
      <c r="E19" s="184"/>
      <c r="F19" s="184"/>
      <c r="G19" s="184"/>
      <c r="H19" s="184"/>
      <c r="I19" s="184"/>
      <c r="J19" s="184"/>
      <c r="K19" s="184"/>
      <c r="L19" s="184"/>
      <c r="M19" s="184"/>
      <c r="N19" s="184"/>
      <c r="O19" s="184"/>
      <c r="P19" s="184"/>
      <c r="Q19" s="184"/>
      <c r="R19" s="184"/>
      <c r="S19" s="184"/>
      <c r="T19" s="184"/>
    </row>
    <row r="20" spans="1:20" ht="21" customHeight="1" x14ac:dyDescent="0.25">
      <c r="A20" s="196"/>
      <c r="B20" s="196"/>
      <c r="C20" s="196"/>
      <c r="D20" s="196"/>
      <c r="E20" s="196"/>
      <c r="F20" s="196"/>
      <c r="G20" s="196"/>
      <c r="H20" s="196"/>
      <c r="I20" s="196"/>
      <c r="J20" s="196"/>
      <c r="K20" s="196"/>
      <c r="L20" s="196"/>
      <c r="M20" s="196"/>
      <c r="N20" s="196"/>
      <c r="O20" s="196"/>
      <c r="P20" s="196"/>
      <c r="Q20" s="196"/>
      <c r="R20" s="196"/>
      <c r="S20" s="196"/>
      <c r="T20" s="196"/>
    </row>
    <row r="21" spans="1:20" ht="46.5" customHeight="1" x14ac:dyDescent="0.25">
      <c r="A21" s="206" t="s">
        <v>490</v>
      </c>
      <c r="B21" s="200" t="s">
        <v>202</v>
      </c>
      <c r="C21" s="201"/>
      <c r="D21" s="204" t="s">
        <v>171</v>
      </c>
      <c r="E21" s="200" t="s">
        <v>405</v>
      </c>
      <c r="F21" s="201"/>
      <c r="G21" s="200" t="s">
        <v>200</v>
      </c>
      <c r="H21" s="201"/>
      <c r="I21" s="200" t="s">
        <v>181</v>
      </c>
      <c r="J21" s="201"/>
      <c r="K21" s="204" t="s">
        <v>179</v>
      </c>
      <c r="L21" s="200" t="s">
        <v>291</v>
      </c>
      <c r="M21" s="201"/>
      <c r="N21" s="200" t="s">
        <v>290</v>
      </c>
      <c r="O21" s="201"/>
      <c r="P21" s="204" t="s">
        <v>178</v>
      </c>
      <c r="Q21" s="197" t="s">
        <v>403</v>
      </c>
      <c r="R21" s="198"/>
      <c r="S21" s="199" t="s">
        <v>402</v>
      </c>
      <c r="T21" s="199"/>
    </row>
    <row r="22" spans="1:20" ht="204.75" customHeight="1" x14ac:dyDescent="0.25">
      <c r="A22" s="207"/>
      <c r="B22" s="202"/>
      <c r="C22" s="203"/>
      <c r="D22" s="209"/>
      <c r="E22" s="202"/>
      <c r="F22" s="203"/>
      <c r="G22" s="202"/>
      <c r="H22" s="203"/>
      <c r="I22" s="202"/>
      <c r="J22" s="203"/>
      <c r="K22" s="205"/>
      <c r="L22" s="202"/>
      <c r="M22" s="203"/>
      <c r="N22" s="202"/>
      <c r="O22" s="203"/>
      <c r="P22" s="205"/>
      <c r="Q22" s="31" t="s">
        <v>453</v>
      </c>
      <c r="R22" s="31" t="s">
        <v>441</v>
      </c>
      <c r="S22" s="31" t="s">
        <v>454</v>
      </c>
      <c r="T22" s="31" t="s">
        <v>442</v>
      </c>
    </row>
    <row r="23" spans="1:20" ht="51.75" customHeight="1" x14ac:dyDescent="0.25">
      <c r="A23" s="208"/>
      <c r="B23" s="31" t="s">
        <v>203</v>
      </c>
      <c r="C23" s="31" t="s">
        <v>332</v>
      </c>
      <c r="D23" s="205"/>
      <c r="E23" s="31" t="s">
        <v>203</v>
      </c>
      <c r="F23" s="31" t="s">
        <v>332</v>
      </c>
      <c r="G23" s="31" t="s">
        <v>203</v>
      </c>
      <c r="H23" s="31" t="s">
        <v>332</v>
      </c>
      <c r="I23" s="31" t="s">
        <v>203</v>
      </c>
      <c r="J23" s="31" t="s">
        <v>332</v>
      </c>
      <c r="K23" s="31" t="s">
        <v>203</v>
      </c>
      <c r="L23" s="31" t="s">
        <v>203</v>
      </c>
      <c r="M23" s="31" t="s">
        <v>332</v>
      </c>
      <c r="N23" s="31" t="s">
        <v>203</v>
      </c>
      <c r="O23" s="31" t="s">
        <v>332</v>
      </c>
      <c r="P23" s="37" t="s">
        <v>203</v>
      </c>
      <c r="Q23" s="31" t="s">
        <v>203</v>
      </c>
      <c r="R23" s="31" t="s">
        <v>203</v>
      </c>
      <c r="S23" s="31" t="s">
        <v>203</v>
      </c>
      <c r="T23" s="31" t="s">
        <v>203</v>
      </c>
    </row>
    <row r="24" spans="1:20" x14ac:dyDescent="0.25">
      <c r="A24" s="26">
        <v>1</v>
      </c>
      <c r="B24" s="26">
        <v>2</v>
      </c>
      <c r="C24" s="26">
        <v>3</v>
      </c>
      <c r="D24" s="26">
        <v>4</v>
      </c>
      <c r="E24" s="26">
        <v>5</v>
      </c>
      <c r="F24" s="26">
        <v>6</v>
      </c>
      <c r="G24" s="26">
        <v>7</v>
      </c>
      <c r="H24" s="26">
        <v>8</v>
      </c>
      <c r="I24" s="26">
        <v>9</v>
      </c>
      <c r="J24" s="26">
        <v>10</v>
      </c>
      <c r="K24" s="26">
        <v>11</v>
      </c>
      <c r="L24" s="26">
        <v>12</v>
      </c>
      <c r="M24" s="26">
        <v>13</v>
      </c>
      <c r="N24" s="26">
        <v>14</v>
      </c>
      <c r="O24" s="26">
        <v>15</v>
      </c>
      <c r="P24" s="26">
        <v>16</v>
      </c>
      <c r="Q24" s="26">
        <v>17</v>
      </c>
      <c r="R24" s="26">
        <v>18</v>
      </c>
      <c r="S24" s="26">
        <v>19</v>
      </c>
      <c r="T24" s="26">
        <v>20</v>
      </c>
    </row>
    <row r="25" spans="1:20" x14ac:dyDescent="0.25">
      <c r="A25" s="25" t="s">
        <v>36</v>
      </c>
      <c r="B25" s="59" t="s">
        <v>459</v>
      </c>
      <c r="C25" s="59" t="s">
        <v>459</v>
      </c>
      <c r="D25" s="59" t="s">
        <v>459</v>
      </c>
      <c r="E25" s="59" t="s">
        <v>459</v>
      </c>
      <c r="F25" s="59" t="s">
        <v>459</v>
      </c>
      <c r="G25" s="59" t="s">
        <v>459</v>
      </c>
      <c r="H25" s="59" t="s">
        <v>459</v>
      </c>
      <c r="I25" s="59" t="s">
        <v>459</v>
      </c>
      <c r="J25" s="59" t="s">
        <v>459</v>
      </c>
      <c r="K25" s="59" t="s">
        <v>459</v>
      </c>
      <c r="L25" s="59" t="s">
        <v>459</v>
      </c>
      <c r="M25" s="59" t="s">
        <v>459</v>
      </c>
      <c r="N25" s="59" t="s">
        <v>459</v>
      </c>
      <c r="O25" s="59" t="s">
        <v>459</v>
      </c>
      <c r="P25" s="59" t="s">
        <v>459</v>
      </c>
      <c r="Q25" s="59" t="s">
        <v>459</v>
      </c>
      <c r="R25" s="59" t="s">
        <v>459</v>
      </c>
      <c r="S25" s="59" t="s">
        <v>459</v>
      </c>
      <c r="T25" s="59" t="s">
        <v>459</v>
      </c>
    </row>
    <row r="26" spans="1:20" x14ac:dyDescent="0.25">
      <c r="Q26" s="24"/>
      <c r="R26" s="24"/>
      <c r="S26" s="24"/>
      <c r="T26" s="24"/>
    </row>
    <row r="27" spans="1:20" x14ac:dyDescent="0.25">
      <c r="Q27" s="24"/>
      <c r="R27" s="24"/>
      <c r="S27" s="24"/>
      <c r="T27" s="24"/>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topLeftCell="D10" zoomScale="70" zoomScaleNormal="70" zoomScaleSheetLayoutView="100" workbookViewId="0">
      <selection activeCell="S26" sqref="S26"/>
    </sheetView>
  </sheetViews>
  <sheetFormatPr defaultColWidth="9.140625" defaultRowHeight="15.75" x14ac:dyDescent="0.25"/>
  <cols>
    <col min="1" max="2" width="10.7109375" style="23" customWidth="1"/>
    <col min="3" max="3" width="31.5703125" style="23" customWidth="1"/>
    <col min="4" max="4" width="11.42578125" style="23" customWidth="1"/>
    <col min="5" max="5" width="32.28515625" style="23" customWidth="1"/>
    <col min="6" max="6" width="8.7109375" style="23" customWidth="1"/>
    <col min="7" max="7" width="10.28515625" style="23" customWidth="1"/>
    <col min="8" max="8" width="8.7109375" style="23" customWidth="1"/>
    <col min="9" max="9" width="8.28515625" style="23" customWidth="1"/>
    <col min="10" max="10" width="20.28515625" style="23" customWidth="1"/>
    <col min="11" max="11" width="11.28515625" style="23" customWidth="1"/>
    <col min="12" max="13" width="8.7109375" style="23" customWidth="1"/>
    <col min="14" max="14" width="15.5703125" style="23" customWidth="1"/>
    <col min="15" max="16" width="8.7109375" style="23" customWidth="1"/>
    <col min="17" max="17" width="11.7109375" style="23" customWidth="1"/>
    <col min="18" max="18" width="12" style="23" customWidth="1"/>
    <col min="19" max="19" width="18.28515625" style="23" customWidth="1"/>
    <col min="20" max="20" width="22.42578125" style="23" customWidth="1"/>
    <col min="21" max="21" width="30.7109375" style="23" customWidth="1"/>
    <col min="22" max="23" width="9.28515625" style="23" customWidth="1"/>
    <col min="24" max="24" width="24.42578125" style="23" customWidth="1"/>
    <col min="25" max="25" width="15.28515625" style="23" customWidth="1"/>
    <col min="26" max="26" width="18.42578125" style="23" customWidth="1"/>
    <col min="27" max="27" width="19.28515625" style="23" customWidth="1"/>
    <col min="28" max="16384" width="9.140625" style="23"/>
  </cols>
  <sheetData>
    <row r="1" spans="1:27" ht="25.5" customHeight="1" x14ac:dyDescent="0.25">
      <c r="AA1" s="19" t="s">
        <v>342</v>
      </c>
    </row>
    <row r="2" spans="1:27" ht="18.75" customHeight="1" x14ac:dyDescent="0.3">
      <c r="E2" s="11"/>
      <c r="Q2" s="6"/>
      <c r="R2" s="6"/>
      <c r="AA2" s="9" t="s">
        <v>444</v>
      </c>
    </row>
    <row r="3" spans="1:27" ht="18.75" customHeight="1" x14ac:dyDescent="0.3">
      <c r="E3" s="11"/>
      <c r="Q3" s="6"/>
      <c r="R3" s="6"/>
      <c r="AA3" s="9" t="s">
        <v>473</v>
      </c>
    </row>
    <row r="4" spans="1:27" x14ac:dyDescent="0.25">
      <c r="E4" s="10"/>
      <c r="Q4" s="6"/>
      <c r="R4" s="6"/>
    </row>
    <row r="5" spans="1:27" x14ac:dyDescent="0.25">
      <c r="A5" s="182" t="str">
        <f>'3.1. Техсостояние ПС'!A6:T6</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x14ac:dyDescent="0.25">
      <c r="A6" s="41"/>
      <c r="B6" s="41"/>
      <c r="C6" s="41"/>
      <c r="D6" s="41"/>
      <c r="E6" s="41"/>
      <c r="F6" s="41"/>
      <c r="G6" s="41"/>
      <c r="H6" s="41"/>
      <c r="I6" s="41"/>
      <c r="J6" s="41"/>
      <c r="K6" s="41"/>
      <c r="L6" s="41"/>
      <c r="M6" s="41"/>
      <c r="N6" s="41"/>
      <c r="O6" s="41"/>
      <c r="P6" s="41"/>
      <c r="Q6" s="41"/>
      <c r="R6" s="41"/>
      <c r="S6" s="41"/>
      <c r="T6" s="41"/>
    </row>
    <row r="7" spans="1:27" ht="18.75" x14ac:dyDescent="0.25">
      <c r="E7" s="183" t="s">
        <v>315</v>
      </c>
      <c r="F7" s="183"/>
      <c r="G7" s="183"/>
      <c r="H7" s="183"/>
      <c r="I7" s="183"/>
      <c r="J7" s="183"/>
      <c r="K7" s="183"/>
      <c r="L7" s="183"/>
      <c r="M7" s="183"/>
      <c r="N7" s="183"/>
      <c r="O7" s="183"/>
      <c r="P7" s="183"/>
      <c r="Q7" s="183"/>
      <c r="R7" s="183"/>
      <c r="S7" s="183"/>
      <c r="T7" s="183"/>
      <c r="U7" s="183"/>
      <c r="V7" s="183"/>
      <c r="W7" s="183"/>
      <c r="X7" s="183"/>
      <c r="Y7" s="183"/>
    </row>
    <row r="8" spans="1:27" ht="18.75" x14ac:dyDescent="0.25">
      <c r="E8" s="42"/>
      <c r="F8" s="42"/>
      <c r="G8" s="42"/>
      <c r="H8" s="42"/>
      <c r="I8" s="42"/>
      <c r="J8" s="42"/>
      <c r="K8" s="42"/>
      <c r="L8" s="42"/>
      <c r="M8" s="42"/>
      <c r="N8" s="42"/>
      <c r="O8" s="42"/>
      <c r="P8" s="42"/>
      <c r="Q8" s="42"/>
      <c r="R8" s="42"/>
      <c r="S8" s="8"/>
      <c r="T8" s="8"/>
      <c r="U8" s="8"/>
      <c r="V8" s="8"/>
      <c r="W8" s="8"/>
    </row>
    <row r="9" spans="1:27" ht="18.75" customHeight="1" x14ac:dyDescent="0.25">
      <c r="E9" s="184" t="str">
        <f>'3.1. Техсостояние ПС'!A10</f>
        <v>ООО "Техпромэксперт"</v>
      </c>
      <c r="F9" s="184"/>
      <c r="G9" s="184"/>
      <c r="H9" s="184"/>
      <c r="I9" s="184"/>
      <c r="J9" s="184"/>
      <c r="K9" s="184"/>
      <c r="L9" s="184"/>
      <c r="M9" s="184"/>
      <c r="N9" s="184"/>
      <c r="O9" s="184"/>
      <c r="P9" s="184"/>
      <c r="Q9" s="184"/>
      <c r="R9" s="184"/>
      <c r="S9" s="184"/>
      <c r="T9" s="184"/>
      <c r="U9" s="184"/>
      <c r="V9" s="184"/>
      <c r="W9" s="184"/>
      <c r="X9" s="184"/>
      <c r="Y9" s="184"/>
    </row>
    <row r="10" spans="1:27" ht="18.75" customHeight="1" x14ac:dyDescent="0.25">
      <c r="E10" s="185" t="s">
        <v>2</v>
      </c>
      <c r="F10" s="185"/>
      <c r="G10" s="185"/>
      <c r="H10" s="185"/>
      <c r="I10" s="185"/>
      <c r="J10" s="185"/>
      <c r="K10" s="185"/>
      <c r="L10" s="185"/>
      <c r="M10" s="185"/>
      <c r="N10" s="185"/>
      <c r="O10" s="185"/>
      <c r="P10" s="185"/>
      <c r="Q10" s="185"/>
      <c r="R10" s="185"/>
      <c r="S10" s="185"/>
      <c r="T10" s="185"/>
      <c r="U10" s="185"/>
      <c r="V10" s="185"/>
      <c r="W10" s="185"/>
      <c r="X10" s="185"/>
      <c r="Y10" s="185"/>
    </row>
    <row r="11" spans="1:27" ht="18.75" x14ac:dyDescent="0.25">
      <c r="E11" s="42"/>
      <c r="F11" s="42"/>
      <c r="G11" s="42"/>
      <c r="H11" s="42"/>
      <c r="I11" s="42"/>
      <c r="J11" s="145"/>
      <c r="K11" s="42"/>
      <c r="L11" s="42"/>
      <c r="M11" s="42"/>
      <c r="N11" s="42"/>
      <c r="O11" s="42"/>
      <c r="P11" s="42"/>
      <c r="Q11" s="42"/>
      <c r="R11" s="42"/>
      <c r="S11" s="8"/>
      <c r="T11" s="8"/>
      <c r="U11" s="8"/>
      <c r="V11" s="8"/>
      <c r="W11" s="8"/>
    </row>
    <row r="12" spans="1:27" ht="18.75" customHeight="1" x14ac:dyDescent="0.25">
      <c r="E12" s="210" t="s">
        <v>503</v>
      </c>
      <c r="F12" s="210"/>
      <c r="G12" s="210"/>
      <c r="H12" s="210"/>
      <c r="I12" s="210"/>
      <c r="J12" s="210"/>
      <c r="K12" s="210"/>
      <c r="L12" s="210"/>
      <c r="M12" s="210"/>
      <c r="N12" s="210"/>
      <c r="O12" s="210"/>
      <c r="P12" s="210"/>
      <c r="Q12" s="210"/>
      <c r="R12" s="210"/>
      <c r="S12" s="210"/>
      <c r="T12" s="210"/>
      <c r="U12" s="210"/>
      <c r="V12" s="210"/>
      <c r="W12" s="210"/>
      <c r="X12" s="210"/>
      <c r="Y12" s="210"/>
    </row>
    <row r="13" spans="1:27" ht="18.75" customHeight="1" x14ac:dyDescent="0.25">
      <c r="E13" s="185" t="s">
        <v>0</v>
      </c>
      <c r="F13" s="185"/>
      <c r="G13" s="185"/>
      <c r="H13" s="185"/>
      <c r="I13" s="185"/>
      <c r="J13" s="185"/>
      <c r="K13" s="185"/>
      <c r="L13" s="185"/>
      <c r="M13" s="185"/>
      <c r="N13" s="185"/>
      <c r="O13" s="185"/>
      <c r="P13" s="185"/>
      <c r="Q13" s="185"/>
      <c r="R13" s="185"/>
      <c r="S13" s="185"/>
      <c r="T13" s="185"/>
      <c r="U13" s="185"/>
      <c r="V13" s="185"/>
      <c r="W13" s="185"/>
      <c r="X13" s="185"/>
      <c r="Y13" s="185"/>
    </row>
    <row r="14" spans="1:27" ht="15.75" customHeight="1" x14ac:dyDescent="0.25">
      <c r="E14" s="2"/>
      <c r="F14" s="2"/>
      <c r="G14" s="2"/>
      <c r="H14" s="2"/>
      <c r="I14" s="2"/>
      <c r="J14" s="2"/>
      <c r="K14" s="2"/>
      <c r="L14" s="2"/>
      <c r="M14" s="2"/>
      <c r="N14" s="2"/>
      <c r="O14" s="2"/>
      <c r="P14" s="2"/>
      <c r="Q14" s="2"/>
      <c r="R14" s="2"/>
      <c r="S14" s="2"/>
      <c r="T14" s="2"/>
      <c r="U14" s="2"/>
      <c r="V14" s="2"/>
      <c r="W14" s="2"/>
    </row>
    <row r="15" spans="1:27" ht="33" customHeight="1" x14ac:dyDescent="0.25">
      <c r="E15" s="189" t="str">
        <f>'3.1. Техсостояние ПС'!A16</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F15" s="189"/>
      <c r="G15" s="189"/>
      <c r="H15" s="189"/>
      <c r="I15" s="189"/>
      <c r="J15" s="189"/>
      <c r="K15" s="189"/>
      <c r="L15" s="189"/>
      <c r="M15" s="189"/>
      <c r="N15" s="189"/>
      <c r="O15" s="189"/>
      <c r="P15" s="189"/>
      <c r="Q15" s="189"/>
      <c r="R15" s="189"/>
      <c r="S15" s="189"/>
      <c r="T15" s="189"/>
      <c r="U15" s="189"/>
      <c r="V15" s="189"/>
      <c r="W15" s="189"/>
      <c r="X15" s="189"/>
      <c r="Y15" s="189"/>
    </row>
    <row r="16" spans="1:27" ht="15" customHeight="1" x14ac:dyDescent="0.25">
      <c r="E16" s="185" t="s">
        <v>1</v>
      </c>
      <c r="F16" s="185"/>
      <c r="G16" s="185"/>
      <c r="H16" s="185"/>
      <c r="I16" s="185"/>
      <c r="J16" s="185"/>
      <c r="K16" s="185"/>
      <c r="L16" s="185"/>
      <c r="M16" s="185"/>
      <c r="N16" s="185"/>
      <c r="O16" s="185"/>
      <c r="P16" s="185"/>
      <c r="Q16" s="185"/>
      <c r="R16" s="185"/>
      <c r="S16" s="185"/>
      <c r="T16" s="185"/>
      <c r="U16" s="185"/>
      <c r="V16" s="185"/>
      <c r="W16" s="185"/>
      <c r="X16" s="185"/>
      <c r="Y16" s="18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84"/>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184" t="s">
        <v>363</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ht="21" customHeight="1" x14ac:dyDescent="0.25"/>
    <row r="21" spans="1:27" ht="43.5" customHeight="1" x14ac:dyDescent="0.25">
      <c r="A21" s="204" t="s">
        <v>490</v>
      </c>
      <c r="B21" s="200" t="s">
        <v>199</v>
      </c>
      <c r="C21" s="201"/>
      <c r="D21" s="200" t="s">
        <v>266</v>
      </c>
      <c r="E21" s="201"/>
      <c r="F21" s="197" t="s">
        <v>284</v>
      </c>
      <c r="G21" s="211"/>
      <c r="H21" s="211"/>
      <c r="I21" s="198"/>
      <c r="J21" s="204" t="s">
        <v>180</v>
      </c>
      <c r="K21" s="200" t="s">
        <v>427</v>
      </c>
      <c r="L21" s="201"/>
      <c r="M21" s="200" t="s">
        <v>384</v>
      </c>
      <c r="N21" s="201"/>
      <c r="O21" s="200" t="s">
        <v>404</v>
      </c>
      <c r="P21" s="201"/>
      <c r="Q21" s="200" t="s">
        <v>353</v>
      </c>
      <c r="R21" s="201"/>
      <c r="S21" s="204" t="s">
        <v>186</v>
      </c>
      <c r="T21" s="204" t="s">
        <v>184</v>
      </c>
      <c r="U21" s="204" t="s">
        <v>233</v>
      </c>
      <c r="V21" s="200" t="s">
        <v>406</v>
      </c>
      <c r="W21" s="201"/>
      <c r="X21" s="197" t="s">
        <v>403</v>
      </c>
      <c r="Y21" s="211"/>
      <c r="Z21" s="197" t="s">
        <v>402</v>
      </c>
      <c r="AA21" s="211"/>
    </row>
    <row r="22" spans="1:27" ht="216" customHeight="1" x14ac:dyDescent="0.25">
      <c r="A22" s="209"/>
      <c r="B22" s="202"/>
      <c r="C22" s="203"/>
      <c r="D22" s="202"/>
      <c r="E22" s="203"/>
      <c r="F22" s="197" t="s">
        <v>477</v>
      </c>
      <c r="G22" s="198"/>
      <c r="H22" s="197" t="s">
        <v>482</v>
      </c>
      <c r="I22" s="198"/>
      <c r="J22" s="205"/>
      <c r="K22" s="202"/>
      <c r="L22" s="203"/>
      <c r="M22" s="202"/>
      <c r="N22" s="203"/>
      <c r="O22" s="202"/>
      <c r="P22" s="203"/>
      <c r="Q22" s="202"/>
      <c r="R22" s="203"/>
      <c r="S22" s="205"/>
      <c r="T22" s="205"/>
      <c r="U22" s="205"/>
      <c r="V22" s="202"/>
      <c r="W22" s="203"/>
      <c r="X22" s="31" t="s">
        <v>453</v>
      </c>
      <c r="Y22" s="31" t="s">
        <v>441</v>
      </c>
      <c r="Z22" s="31" t="s">
        <v>454</v>
      </c>
      <c r="AA22" s="31" t="s">
        <v>442</v>
      </c>
    </row>
    <row r="23" spans="1:27" ht="60" customHeight="1" x14ac:dyDescent="0.25">
      <c r="A23" s="205"/>
      <c r="B23" s="37" t="s">
        <v>203</v>
      </c>
      <c r="C23" s="37" t="s">
        <v>332</v>
      </c>
      <c r="D23" s="37" t="s">
        <v>203</v>
      </c>
      <c r="E23" s="37" t="s">
        <v>332</v>
      </c>
      <c r="F23" s="37" t="s">
        <v>203</v>
      </c>
      <c r="G23" s="37" t="s">
        <v>332</v>
      </c>
      <c r="H23" s="37" t="s">
        <v>203</v>
      </c>
      <c r="I23" s="37" t="s">
        <v>332</v>
      </c>
      <c r="J23" s="37" t="s">
        <v>203</v>
      </c>
      <c r="K23" s="37" t="s">
        <v>203</v>
      </c>
      <c r="L23" s="37" t="s">
        <v>332</v>
      </c>
      <c r="M23" s="37" t="s">
        <v>203</v>
      </c>
      <c r="N23" s="37" t="s">
        <v>332</v>
      </c>
      <c r="O23" s="37" t="s">
        <v>203</v>
      </c>
      <c r="P23" s="37" t="s">
        <v>332</v>
      </c>
      <c r="Q23" s="37" t="s">
        <v>203</v>
      </c>
      <c r="R23" s="37" t="s">
        <v>332</v>
      </c>
      <c r="S23" s="37" t="s">
        <v>203</v>
      </c>
      <c r="T23" s="37" t="s">
        <v>203</v>
      </c>
      <c r="U23" s="37" t="s">
        <v>203</v>
      </c>
      <c r="V23" s="37" t="s">
        <v>203</v>
      </c>
      <c r="W23" s="37" t="s">
        <v>332</v>
      </c>
      <c r="X23" s="37" t="s">
        <v>203</v>
      </c>
      <c r="Y23" s="37" t="s">
        <v>203</v>
      </c>
      <c r="Z23" s="31" t="s">
        <v>203</v>
      </c>
      <c r="AA23" s="31" t="s">
        <v>203</v>
      </c>
    </row>
    <row r="24" spans="1:27"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c r="U24" s="32">
        <v>21</v>
      </c>
      <c r="V24" s="32">
        <v>22</v>
      </c>
      <c r="W24" s="32">
        <v>23</v>
      </c>
      <c r="X24" s="32">
        <v>24</v>
      </c>
      <c r="Y24" s="32">
        <v>25</v>
      </c>
      <c r="Z24" s="32">
        <v>26</v>
      </c>
      <c r="AA24" s="32">
        <v>27</v>
      </c>
    </row>
    <row r="25" spans="1:27" ht="157.5" x14ac:dyDescent="0.25">
      <c r="A25" s="81">
        <v>1</v>
      </c>
      <c r="B25" s="79" t="s">
        <v>456</v>
      </c>
      <c r="C25" s="147" t="s">
        <v>513</v>
      </c>
      <c r="D25" s="79" t="s">
        <v>456</v>
      </c>
      <c r="E25" s="147" t="str">
        <f>C25</f>
        <v>КЛ 10 кВ от ПС 750 №511 (Белый Раст), ф. 10 кВ, ячейка 506 до РП 10 кВ (Мега-Мечта 2), секция 2, яч. №10; 
КЛ 10 кВ от ПС 750 №511 (Белый Раст), ф. 10 кВ, ячейка 605 до РП 10 кВ (Мега-Мечта 2), секция 1, яч. №5</v>
      </c>
      <c r="F25" s="148">
        <v>10</v>
      </c>
      <c r="G25" s="148">
        <v>10</v>
      </c>
      <c r="H25" s="148">
        <v>10</v>
      </c>
      <c r="I25" s="148">
        <v>10</v>
      </c>
      <c r="J25" s="138" t="s">
        <v>456</v>
      </c>
      <c r="K25" s="138" t="s">
        <v>456</v>
      </c>
      <c r="L25" s="138" t="s">
        <v>456</v>
      </c>
      <c r="M25" s="138" t="s">
        <v>501</v>
      </c>
      <c r="N25" s="79" t="s">
        <v>514</v>
      </c>
      <c r="O25" s="79" t="s">
        <v>500</v>
      </c>
      <c r="P25" s="79" t="s">
        <v>500</v>
      </c>
      <c r="Q25" s="80" t="s">
        <v>515</v>
      </c>
      <c r="R25" s="80" t="s">
        <v>515</v>
      </c>
      <c r="S25" s="79">
        <v>2026</v>
      </c>
      <c r="T25" s="79" t="s">
        <v>456</v>
      </c>
      <c r="U25" s="79" t="s">
        <v>456</v>
      </c>
      <c r="V25" s="79" t="s">
        <v>502</v>
      </c>
      <c r="W25" s="79" t="s">
        <v>502</v>
      </c>
      <c r="X25" s="138" t="s">
        <v>522</v>
      </c>
      <c r="Y25" s="138" t="s">
        <v>456</v>
      </c>
      <c r="Z25" s="138" t="s">
        <v>456</v>
      </c>
      <c r="AA25" s="138" t="s">
        <v>456</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4" zoomScale="90" zoomScaleNormal="90" zoomScaleSheetLayoutView="100" workbookViewId="0">
      <selection activeCell="C25" sqref="C25"/>
    </sheetView>
  </sheetViews>
  <sheetFormatPr defaultColWidth="9.140625" defaultRowHeight="15" x14ac:dyDescent="0.25"/>
  <cols>
    <col min="1" max="1" width="6.28515625" customWidth="1"/>
    <col min="2" max="2" width="53.42578125" customWidth="1"/>
    <col min="3" max="3" width="98.28515625" customWidth="1"/>
    <col min="4" max="4" width="14.42578125" style="58"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9" t="s">
        <v>342</v>
      </c>
    </row>
    <row r="2" spans="1:29" ht="18.75" customHeight="1" x14ac:dyDescent="0.3">
      <c r="A2" s="11"/>
      <c r="C2" s="9" t="s">
        <v>444</v>
      </c>
    </row>
    <row r="3" spans="1:29" ht="18.75" x14ac:dyDescent="0.3">
      <c r="A3" s="10"/>
      <c r="C3" s="9" t="s">
        <v>473</v>
      </c>
    </row>
    <row r="4" spans="1:29" ht="18.75" x14ac:dyDescent="0.3">
      <c r="A4" s="10"/>
      <c r="C4" s="9"/>
    </row>
    <row r="5" spans="1:29" ht="15.75" x14ac:dyDescent="0.25">
      <c r="A5" s="182" t="str">
        <f>'3.2. Техсостояние ЛЭП'!A5:AA5</f>
        <v>Год раскрытия информации: 2026 год</v>
      </c>
      <c r="B5" s="182"/>
      <c r="C5" s="182"/>
      <c r="E5" s="38"/>
      <c r="F5" s="38"/>
      <c r="G5" s="38"/>
      <c r="H5" s="38"/>
      <c r="I5" s="38"/>
      <c r="J5" s="38"/>
      <c r="K5" s="38"/>
      <c r="L5" s="38"/>
      <c r="M5" s="38"/>
      <c r="N5" s="38"/>
      <c r="O5" s="38"/>
      <c r="P5" s="38"/>
      <c r="Q5" s="38"/>
      <c r="R5" s="38"/>
      <c r="S5" s="38"/>
      <c r="T5" s="38"/>
      <c r="U5" s="38"/>
      <c r="V5" s="38"/>
      <c r="W5" s="38"/>
      <c r="X5" s="38"/>
      <c r="Y5" s="38"/>
      <c r="Z5" s="38"/>
      <c r="AA5" s="38"/>
      <c r="AB5" s="38"/>
      <c r="AC5" s="38"/>
    </row>
    <row r="6" spans="1:29" ht="18.75" x14ac:dyDescent="0.3">
      <c r="A6" s="10"/>
      <c r="G6" s="9"/>
    </row>
    <row r="7" spans="1:29" ht="18.75" x14ac:dyDescent="0.25">
      <c r="A7" s="183" t="s">
        <v>315</v>
      </c>
      <c r="B7" s="183"/>
      <c r="C7" s="183"/>
      <c r="E7" s="8"/>
      <c r="F7" s="8"/>
      <c r="G7" s="8"/>
      <c r="H7" s="8"/>
      <c r="I7" s="8"/>
      <c r="J7" s="8"/>
      <c r="K7" s="8"/>
      <c r="L7" s="8"/>
      <c r="M7" s="8"/>
      <c r="N7" s="8"/>
      <c r="O7" s="8"/>
      <c r="P7" s="8"/>
      <c r="Q7" s="8"/>
      <c r="R7" s="8"/>
      <c r="S7" s="8"/>
      <c r="T7" s="8"/>
      <c r="U7" s="8"/>
    </row>
    <row r="8" spans="1:29" ht="18.75" x14ac:dyDescent="0.25">
      <c r="A8" s="183"/>
      <c r="B8" s="183"/>
      <c r="C8" s="183"/>
      <c r="E8" s="42"/>
      <c r="F8" s="42"/>
      <c r="G8" s="42"/>
      <c r="H8" s="8"/>
      <c r="I8" s="8"/>
      <c r="J8" s="8"/>
      <c r="K8" s="8"/>
      <c r="L8" s="8"/>
      <c r="M8" s="8"/>
      <c r="N8" s="8"/>
      <c r="O8" s="8"/>
      <c r="P8" s="8"/>
      <c r="Q8" s="8"/>
      <c r="R8" s="8"/>
      <c r="S8" s="8"/>
      <c r="T8" s="8"/>
      <c r="U8" s="8"/>
    </row>
    <row r="9" spans="1:29" ht="18.75" x14ac:dyDescent="0.25">
      <c r="A9" s="212" t="str">
        <f>'3.2. Техсостояние ЛЭП'!E9</f>
        <v>ООО "Техпромэксперт"</v>
      </c>
      <c r="B9" s="212"/>
      <c r="C9" s="212"/>
      <c r="E9" s="5"/>
      <c r="F9" s="5"/>
      <c r="G9" s="5"/>
      <c r="H9" s="8"/>
      <c r="I9" s="8"/>
      <c r="J9" s="8"/>
      <c r="K9" s="8"/>
      <c r="L9" s="8"/>
      <c r="M9" s="8"/>
      <c r="N9" s="8"/>
      <c r="O9" s="8"/>
      <c r="P9" s="8"/>
      <c r="Q9" s="8"/>
      <c r="R9" s="8"/>
      <c r="S9" s="8"/>
      <c r="T9" s="8"/>
      <c r="U9" s="8"/>
    </row>
    <row r="10" spans="1:29" ht="18.75" x14ac:dyDescent="0.25">
      <c r="A10" s="185" t="s">
        <v>2</v>
      </c>
      <c r="B10" s="185"/>
      <c r="C10" s="185"/>
      <c r="E10" s="3"/>
      <c r="F10" s="3"/>
      <c r="G10" s="3"/>
      <c r="H10" s="8"/>
      <c r="I10" s="8"/>
      <c r="J10" s="8"/>
      <c r="K10" s="8"/>
      <c r="L10" s="8"/>
      <c r="M10" s="8"/>
      <c r="N10" s="8"/>
      <c r="O10" s="8"/>
      <c r="P10" s="8"/>
      <c r="Q10" s="8"/>
      <c r="R10" s="8"/>
      <c r="S10" s="8"/>
      <c r="T10" s="8"/>
      <c r="U10" s="8"/>
    </row>
    <row r="11" spans="1:29" ht="18.75" x14ac:dyDescent="0.25">
      <c r="A11" s="183"/>
      <c r="B11" s="183"/>
      <c r="C11" s="183"/>
      <c r="E11" s="42"/>
      <c r="F11" s="42"/>
      <c r="G11" s="42"/>
      <c r="H11" s="8"/>
      <c r="I11" s="8"/>
      <c r="J11" s="8"/>
      <c r="K11" s="8"/>
      <c r="L11" s="8"/>
      <c r="M11" s="8"/>
      <c r="N11" s="8"/>
      <c r="O11" s="8"/>
      <c r="P11" s="8"/>
      <c r="Q11" s="8"/>
      <c r="R11" s="8"/>
      <c r="S11" s="8"/>
      <c r="T11" s="8"/>
      <c r="U11" s="8"/>
    </row>
    <row r="12" spans="1:29" ht="18.75" x14ac:dyDescent="0.25">
      <c r="A12" s="213" t="str">
        <f>'1. Местоположение'!A12:C12</f>
        <v>P_KL10_ F.506,F.505</v>
      </c>
      <c r="B12" s="213"/>
      <c r="C12" s="213"/>
      <c r="E12" s="5"/>
      <c r="F12" s="5"/>
      <c r="G12" s="5"/>
      <c r="H12" s="8"/>
      <c r="I12" s="8"/>
      <c r="J12" s="8"/>
      <c r="K12" s="8"/>
      <c r="L12" s="8"/>
      <c r="M12" s="8"/>
      <c r="N12" s="8"/>
      <c r="O12" s="8"/>
      <c r="P12" s="8"/>
      <c r="Q12" s="8"/>
      <c r="R12" s="8"/>
      <c r="S12" s="8"/>
      <c r="T12" s="8"/>
      <c r="U12" s="8"/>
    </row>
    <row r="13" spans="1:29" ht="18.75" x14ac:dyDescent="0.25">
      <c r="A13" s="185" t="s">
        <v>0</v>
      </c>
      <c r="B13" s="185"/>
      <c r="C13" s="185"/>
      <c r="E13" s="3"/>
      <c r="F13" s="3"/>
      <c r="G13" s="3"/>
      <c r="H13" s="8"/>
      <c r="I13" s="8"/>
      <c r="J13" s="8"/>
      <c r="K13" s="8"/>
      <c r="L13" s="8"/>
      <c r="M13" s="8"/>
      <c r="N13" s="8"/>
      <c r="O13" s="8"/>
      <c r="P13" s="8"/>
      <c r="Q13" s="8"/>
      <c r="R13" s="8"/>
      <c r="S13" s="8"/>
      <c r="T13" s="8"/>
      <c r="U13" s="8"/>
    </row>
    <row r="14" spans="1:29" ht="15.75" customHeight="1" x14ac:dyDescent="0.25">
      <c r="A14" s="190"/>
      <c r="B14" s="190"/>
      <c r="C14" s="190"/>
      <c r="E14" s="2"/>
      <c r="F14" s="2"/>
      <c r="G14" s="2"/>
      <c r="H14" s="2"/>
      <c r="I14" s="2"/>
      <c r="J14" s="2"/>
      <c r="K14" s="2"/>
      <c r="L14" s="2"/>
      <c r="M14" s="2"/>
      <c r="N14" s="2"/>
      <c r="O14" s="2"/>
      <c r="P14" s="2"/>
      <c r="Q14" s="2"/>
      <c r="R14" s="2"/>
      <c r="S14" s="2"/>
      <c r="T14" s="2"/>
      <c r="U14" s="2"/>
    </row>
    <row r="15" spans="1:29" ht="15.75" x14ac:dyDescent="0.25">
      <c r="A15" s="212" t="str">
        <f>'3.2. Техсостояние ЛЭП'!E15</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5" s="212"/>
      <c r="C15" s="212"/>
      <c r="E15" s="5"/>
      <c r="F15" s="5"/>
      <c r="G15" s="5"/>
      <c r="H15" s="5"/>
      <c r="I15" s="5"/>
      <c r="J15" s="5"/>
      <c r="K15" s="5"/>
      <c r="L15" s="5"/>
      <c r="M15" s="5"/>
      <c r="N15" s="5"/>
      <c r="O15" s="5"/>
      <c r="P15" s="5"/>
      <c r="Q15" s="5"/>
      <c r="R15" s="5"/>
      <c r="S15" s="5"/>
      <c r="T15" s="5"/>
      <c r="U15" s="5"/>
    </row>
    <row r="16" spans="1:29" ht="15" customHeight="1" x14ac:dyDescent="0.25">
      <c r="A16" s="185" t="s">
        <v>1</v>
      </c>
      <c r="B16" s="185"/>
      <c r="C16" s="185"/>
      <c r="E16" s="3"/>
      <c r="F16" s="3"/>
      <c r="G16" s="3"/>
      <c r="H16" s="3"/>
      <c r="I16" s="3"/>
      <c r="J16" s="3"/>
      <c r="K16" s="3"/>
      <c r="L16" s="3"/>
      <c r="M16" s="3"/>
      <c r="N16" s="3"/>
      <c r="O16" s="3"/>
      <c r="P16" s="3"/>
      <c r="Q16" s="3"/>
      <c r="R16" s="3"/>
      <c r="S16" s="3"/>
      <c r="T16" s="3"/>
      <c r="U16" s="3"/>
    </row>
    <row r="17" spans="1:21" ht="15" customHeight="1" x14ac:dyDescent="0.25">
      <c r="A17" s="190"/>
      <c r="B17" s="190"/>
      <c r="C17" s="190"/>
      <c r="E17" s="2"/>
      <c r="F17" s="2"/>
      <c r="G17" s="2"/>
      <c r="H17" s="2"/>
      <c r="I17" s="2"/>
      <c r="J17" s="2"/>
      <c r="K17" s="2"/>
      <c r="L17" s="2"/>
      <c r="M17" s="2"/>
      <c r="N17" s="2"/>
      <c r="O17" s="2"/>
      <c r="P17" s="2"/>
      <c r="Q17" s="2"/>
      <c r="R17" s="2"/>
    </row>
    <row r="18" spans="1:21" ht="27.75" customHeight="1" x14ac:dyDescent="0.25">
      <c r="A18" s="189" t="s">
        <v>364</v>
      </c>
      <c r="B18" s="189"/>
      <c r="C18" s="18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56" t="s">
        <v>490</v>
      </c>
      <c r="B20" s="18" t="s">
        <v>257</v>
      </c>
      <c r="C20" s="17" t="s">
        <v>387</v>
      </c>
      <c r="E20" s="3"/>
      <c r="F20" s="3"/>
      <c r="G20" s="3"/>
      <c r="H20" s="141"/>
      <c r="I20" s="141"/>
      <c r="J20" s="141"/>
      <c r="K20" s="141"/>
      <c r="L20" s="141"/>
      <c r="M20" s="141"/>
      <c r="N20" s="141"/>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211</v>
      </c>
      <c r="C22" s="59" t="s">
        <v>506</v>
      </c>
      <c r="E22" s="3"/>
      <c r="F22" s="2"/>
      <c r="G22" s="2"/>
      <c r="H22" s="2"/>
      <c r="I22" s="2"/>
      <c r="J22" s="2"/>
      <c r="K22" s="2"/>
      <c r="L22" s="2"/>
      <c r="M22" s="2"/>
      <c r="N22" s="2"/>
      <c r="O22" s="2"/>
      <c r="P22" s="2"/>
      <c r="Q22" s="1"/>
      <c r="R22" s="1"/>
      <c r="S22" s="1"/>
      <c r="T22" s="1"/>
      <c r="U22" s="1"/>
    </row>
    <row r="23" spans="1:21" ht="42.75" customHeight="1" x14ac:dyDescent="0.25">
      <c r="A23" s="14" t="s">
        <v>64</v>
      </c>
      <c r="B23" s="16" t="s">
        <v>300</v>
      </c>
      <c r="C23" s="146" t="s">
        <v>521</v>
      </c>
    </row>
    <row r="24" spans="1:21" ht="63" customHeight="1" x14ac:dyDescent="0.25">
      <c r="A24" s="14" t="s">
        <v>77</v>
      </c>
      <c r="B24" s="16" t="s">
        <v>302</v>
      </c>
      <c r="C24" s="146" t="s">
        <v>517</v>
      </c>
    </row>
    <row r="25" spans="1:21" ht="63" customHeight="1" x14ac:dyDescent="0.25">
      <c r="A25" s="14" t="s">
        <v>95</v>
      </c>
      <c r="B25" s="16" t="s">
        <v>516</v>
      </c>
      <c r="C25" s="394">
        <f>'1. Местоположение'!C48</f>
        <v>117.30930115940001</v>
      </c>
    </row>
    <row r="26" spans="1:21" ht="56.25" customHeight="1" x14ac:dyDescent="0.25">
      <c r="A26" s="14" t="s">
        <v>113</v>
      </c>
      <c r="B26" s="16" t="s">
        <v>303</v>
      </c>
      <c r="C26" s="17" t="s">
        <v>430</v>
      </c>
    </row>
    <row r="27" spans="1:21" ht="92.25" customHeight="1" x14ac:dyDescent="0.25">
      <c r="A27" s="14" t="s">
        <v>124</v>
      </c>
      <c r="B27" s="16" t="s">
        <v>292</v>
      </c>
      <c r="C27" s="149" t="str">
        <f>'3.2. Техсостояние ЛЭП'!X25</f>
        <v>Акт ТО от 04.04.2025 № 01/04ТПЭ2025;
Акт ТО от 04.04.2025 № 02/04ТПЭ2025</v>
      </c>
    </row>
    <row r="28" spans="1:21" ht="42.75" customHeight="1" x14ac:dyDescent="0.25">
      <c r="A28" s="14" t="s">
        <v>125</v>
      </c>
      <c r="B28" s="16" t="s">
        <v>182</v>
      </c>
      <c r="C28" s="17">
        <v>2026</v>
      </c>
    </row>
    <row r="29" spans="1:21" ht="42.75" customHeight="1" x14ac:dyDescent="0.25">
      <c r="A29" s="14" t="s">
        <v>131</v>
      </c>
      <c r="B29" s="56" t="s">
        <v>183</v>
      </c>
      <c r="C29" s="17">
        <v>2026</v>
      </c>
    </row>
    <row r="30" spans="1:21" ht="42.75" customHeight="1" x14ac:dyDescent="0.25">
      <c r="A30" s="14" t="s">
        <v>132</v>
      </c>
      <c r="B30" s="56" t="s">
        <v>400</v>
      </c>
      <c r="C30" s="17" t="s">
        <v>528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D31"/>
  <sheetViews>
    <sheetView topLeftCell="M7" zoomScale="77" zoomScaleNormal="77" zoomScaleSheetLayoutView="100" workbookViewId="0">
      <selection activeCell="N27" sqref="N27"/>
    </sheetView>
  </sheetViews>
  <sheetFormatPr defaultColWidth="8.85546875" defaultRowHeight="15" x14ac:dyDescent="0.25"/>
  <cols>
    <col min="1" max="1" width="17.7109375" customWidth="1"/>
    <col min="2" max="2" width="34.710937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42578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42578125" customWidth="1"/>
    <col min="29" max="30" width="12.28515625" customWidth="1"/>
  </cols>
  <sheetData>
    <row r="1" spans="1:30" ht="18.75" x14ac:dyDescent="0.25">
      <c r="AB1" s="19" t="s">
        <v>342</v>
      </c>
    </row>
    <row r="2" spans="1:30" ht="18.75" x14ac:dyDescent="0.3">
      <c r="AB2" s="9" t="s">
        <v>444</v>
      </c>
    </row>
    <row r="3" spans="1:30" ht="18.75" x14ac:dyDescent="0.3">
      <c r="AB3" s="9" t="s">
        <v>473</v>
      </c>
    </row>
    <row r="4" spans="1:30" ht="18.75" customHeight="1" x14ac:dyDescent="0.25">
      <c r="A4" s="182" t="str">
        <f>'3.3. Описание'!A5:C5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row>
    <row r="6" spans="1:30" ht="18.75" x14ac:dyDescent="0.25">
      <c r="A6" s="183" t="s">
        <v>315</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8"/>
      <c r="AD6" s="8"/>
    </row>
    <row r="7" spans="1:30"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8"/>
      <c r="AD7" s="8"/>
    </row>
    <row r="8" spans="1:30" ht="15.75" x14ac:dyDescent="0.25">
      <c r="A8" s="212" t="str">
        <f>'3.3. Описание'!A9:C9</f>
        <v>ООО "Техпромэксперт"</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5"/>
      <c r="AD8" s="5"/>
    </row>
    <row r="9" spans="1:30" ht="15.75" x14ac:dyDescent="0.25">
      <c r="A9" s="185" t="s">
        <v>2</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3"/>
      <c r="AD9" s="3"/>
    </row>
    <row r="10" spans="1:30"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8"/>
      <c r="AD10" s="8"/>
    </row>
    <row r="11" spans="1:30" ht="15.75" x14ac:dyDescent="0.25">
      <c r="A11" s="212" t="str">
        <f>'3.3. Описание'!A12:C12</f>
        <v>P_KL10_ F.506,F.505</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5"/>
      <c r="AD11" s="5"/>
    </row>
    <row r="12" spans="1:30" ht="15.75" x14ac:dyDescent="0.25">
      <c r="A12" s="185" t="s">
        <v>0</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3"/>
      <c r="AD12" s="3"/>
    </row>
    <row r="13" spans="1:30" ht="18.75" x14ac:dyDescent="0.25">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7"/>
      <c r="AD13" s="7"/>
    </row>
    <row r="14" spans="1:30" ht="15.75" x14ac:dyDescent="0.25">
      <c r="A14" s="212" t="str">
        <f>'3.3. Описание'!A15:C15</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5"/>
      <c r="AD14" s="5"/>
    </row>
    <row r="15" spans="1:30" ht="15.75" x14ac:dyDescent="0.25">
      <c r="A15" s="185" t="s">
        <v>1</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3"/>
      <c r="AD15" s="3"/>
    </row>
    <row r="16" spans="1:30"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12"/>
      <c r="AD16" s="12"/>
    </row>
    <row r="17" spans="1:30"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12"/>
      <c r="AD17" s="12"/>
    </row>
    <row r="18" spans="1:30"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12"/>
      <c r="AD18" s="12"/>
    </row>
    <row r="19" spans="1:30"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4"/>
      <c r="AC19" s="12"/>
      <c r="AD19" s="12"/>
    </row>
    <row r="20" spans="1:30"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12"/>
      <c r="AD20" s="12"/>
    </row>
    <row r="21" spans="1:30"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12"/>
      <c r="AD21" s="12"/>
    </row>
    <row r="22" spans="1:30" x14ac:dyDescent="0.25">
      <c r="A22" s="215" t="s">
        <v>365</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39"/>
      <c r="AD22" s="39"/>
    </row>
    <row r="23" spans="1:30" ht="32.25" customHeight="1" x14ac:dyDescent="0.25">
      <c r="A23" s="216" t="s">
        <v>415</v>
      </c>
      <c r="B23" s="217"/>
      <c r="C23" s="217"/>
      <c r="D23" s="217"/>
      <c r="E23" s="217"/>
      <c r="F23" s="217"/>
      <c r="G23" s="217"/>
      <c r="H23" s="217"/>
      <c r="I23" s="217"/>
      <c r="J23" s="217"/>
      <c r="K23" s="217"/>
      <c r="L23" s="217"/>
      <c r="M23" s="218"/>
      <c r="N23" s="219" t="s">
        <v>313</v>
      </c>
      <c r="O23" s="219"/>
      <c r="P23" s="219"/>
      <c r="Q23" s="219"/>
      <c r="R23" s="219"/>
      <c r="S23" s="219"/>
      <c r="T23" s="219"/>
      <c r="U23" s="219"/>
      <c r="V23" s="219"/>
      <c r="W23" s="219"/>
      <c r="X23" s="219"/>
      <c r="Y23" s="219"/>
      <c r="Z23" s="219"/>
      <c r="AA23" s="219"/>
      <c r="AB23" s="219"/>
    </row>
    <row r="24" spans="1:30" ht="151.5" customHeight="1" x14ac:dyDescent="0.25">
      <c r="A24" s="28" t="s">
        <v>438</v>
      </c>
      <c r="B24" s="29" t="s">
        <v>201</v>
      </c>
      <c r="C24" s="28" t="s">
        <v>157</v>
      </c>
      <c r="D24" s="28" t="s">
        <v>144</v>
      </c>
      <c r="E24" s="28" t="s">
        <v>149</v>
      </c>
      <c r="F24" s="28" t="s">
        <v>159</v>
      </c>
      <c r="G24" s="28" t="s">
        <v>161</v>
      </c>
      <c r="H24" s="28" t="s">
        <v>146</v>
      </c>
      <c r="I24" s="28" t="s">
        <v>160</v>
      </c>
      <c r="J24" s="28" t="s">
        <v>145</v>
      </c>
      <c r="K24" s="28" t="s">
        <v>158</v>
      </c>
      <c r="L24" s="29" t="s">
        <v>376</v>
      </c>
      <c r="M24" s="29" t="s">
        <v>349</v>
      </c>
      <c r="N24" s="30" t="s">
        <v>187</v>
      </c>
      <c r="O24" s="29" t="s">
        <v>314</v>
      </c>
      <c r="P24" s="28" t="s">
        <v>154</v>
      </c>
      <c r="Q24" s="28" t="s">
        <v>152</v>
      </c>
      <c r="R24" s="28" t="s">
        <v>153</v>
      </c>
      <c r="S24" s="28" t="s">
        <v>146</v>
      </c>
      <c r="T24" s="28" t="s">
        <v>155</v>
      </c>
      <c r="U24" s="28" t="s">
        <v>150</v>
      </c>
      <c r="V24" s="28" t="s">
        <v>156</v>
      </c>
      <c r="W24" s="28" t="s">
        <v>151</v>
      </c>
      <c r="X24" s="33" t="s">
        <v>135</v>
      </c>
      <c r="Y24" s="33" t="s">
        <v>136</v>
      </c>
      <c r="Z24" s="33" t="s">
        <v>134</v>
      </c>
      <c r="AA24" s="33" t="s">
        <v>137</v>
      </c>
      <c r="AB24" s="34" t="s">
        <v>301</v>
      </c>
    </row>
    <row r="25" spans="1:30" ht="16.5" customHeight="1" x14ac:dyDescent="0.25">
      <c r="A25" s="28">
        <v>1</v>
      </c>
      <c r="B25" s="29">
        <v>2</v>
      </c>
      <c r="C25" s="28">
        <v>3</v>
      </c>
      <c r="D25" s="29">
        <v>4</v>
      </c>
      <c r="E25" s="28">
        <v>5</v>
      </c>
      <c r="F25" s="29">
        <v>6</v>
      </c>
      <c r="G25" s="28">
        <v>7</v>
      </c>
      <c r="H25" s="29">
        <v>8</v>
      </c>
      <c r="I25" s="28">
        <v>9</v>
      </c>
      <c r="J25" s="29">
        <v>10</v>
      </c>
      <c r="K25" s="28">
        <v>11</v>
      </c>
      <c r="L25" s="29">
        <v>12</v>
      </c>
      <c r="M25" s="28">
        <v>13</v>
      </c>
      <c r="N25" s="29">
        <v>14</v>
      </c>
      <c r="O25" s="28">
        <v>15</v>
      </c>
      <c r="P25" s="29">
        <v>16</v>
      </c>
      <c r="Q25" s="28">
        <v>17</v>
      </c>
      <c r="R25" s="29">
        <v>18</v>
      </c>
      <c r="S25" s="28">
        <v>19</v>
      </c>
      <c r="T25" s="29">
        <v>20</v>
      </c>
      <c r="U25" s="28">
        <v>21</v>
      </c>
      <c r="V25" s="29">
        <v>22</v>
      </c>
      <c r="W25" s="28">
        <v>23</v>
      </c>
      <c r="X25" s="29">
        <v>24</v>
      </c>
      <c r="Y25" s="28">
        <v>25</v>
      </c>
      <c r="Z25" s="29">
        <v>26</v>
      </c>
      <c r="AA25" s="28">
        <v>27</v>
      </c>
      <c r="AB25" s="29">
        <v>28</v>
      </c>
    </row>
    <row r="26" spans="1:30" s="152" customFormat="1" ht="90" x14ac:dyDescent="0.25">
      <c r="A26" s="150">
        <f>'3.3. Описание'!C28</f>
        <v>2026</v>
      </c>
      <c r="B26" s="153" t="s">
        <v>519</v>
      </c>
      <c r="C26" s="151">
        <v>0</v>
      </c>
      <c r="D26" s="151">
        <v>0</v>
      </c>
      <c r="E26" s="151">
        <v>0</v>
      </c>
      <c r="F26" s="151">
        <v>0</v>
      </c>
      <c r="G26" s="151">
        <v>0</v>
      </c>
      <c r="H26" s="151">
        <v>0</v>
      </c>
      <c r="I26" s="151">
        <v>0</v>
      </c>
      <c r="J26" s="151">
        <v>0</v>
      </c>
      <c r="K26" s="151">
        <v>0</v>
      </c>
      <c r="L26" s="151" t="s">
        <v>9</v>
      </c>
      <c r="M26" s="151" t="s">
        <v>9</v>
      </c>
      <c r="N26" s="150">
        <v>2026</v>
      </c>
      <c r="O26" s="151" t="s">
        <v>34</v>
      </c>
      <c r="P26" s="151">
        <v>0</v>
      </c>
      <c r="Q26" s="151">
        <v>0</v>
      </c>
      <c r="R26" s="151">
        <v>0</v>
      </c>
      <c r="S26" s="151">
        <v>0</v>
      </c>
      <c r="T26" s="151">
        <v>0</v>
      </c>
      <c r="U26" s="151">
        <v>0</v>
      </c>
      <c r="V26" s="151">
        <v>0</v>
      </c>
      <c r="W26" s="151">
        <v>0</v>
      </c>
      <c r="X26" s="151">
        <v>0</v>
      </c>
      <c r="Y26" s="151">
        <v>0</v>
      </c>
      <c r="Z26" s="151">
        <v>0</v>
      </c>
      <c r="AA26" s="151">
        <v>0</v>
      </c>
      <c r="AB26" s="151" t="s">
        <v>458</v>
      </c>
    </row>
    <row r="27" spans="1:30"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c r="Z27" s="82"/>
      <c r="AA27" s="82"/>
      <c r="AB27" s="82"/>
    </row>
    <row r="28" spans="1:30"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row>
    <row r="29" spans="1:30" x14ac:dyDescent="0.25">
      <c r="A29" s="82"/>
      <c r="B29" s="82"/>
      <c r="C29" s="82"/>
      <c r="D29" s="82"/>
      <c r="E29" s="82"/>
      <c r="F29" s="82"/>
      <c r="G29" s="82"/>
      <c r="H29" s="82"/>
      <c r="I29" s="82"/>
      <c r="J29" s="82"/>
      <c r="K29" s="82"/>
      <c r="L29" s="82"/>
      <c r="M29" s="82"/>
      <c r="N29" s="82"/>
      <c r="O29" s="82"/>
      <c r="P29" s="82"/>
      <c r="Q29" s="82"/>
      <c r="R29" s="82"/>
      <c r="S29" s="82"/>
      <c r="T29" s="82"/>
      <c r="U29" s="82"/>
      <c r="V29" s="82"/>
      <c r="W29" s="82"/>
      <c r="X29" s="82"/>
      <c r="Y29" s="82"/>
      <c r="Z29" s="82"/>
      <c r="AA29" s="82"/>
      <c r="AB29" s="82"/>
    </row>
    <row r="30" spans="1:30"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c r="Z30" s="82"/>
      <c r="AA30" s="82"/>
      <c r="AB30" s="82"/>
    </row>
    <row r="31" spans="1:30" x14ac:dyDescent="0.25">
      <c r="A31" s="82"/>
      <c r="B31" s="82"/>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AA59"/>
  <sheetViews>
    <sheetView zoomScaleNormal="100" zoomScaleSheetLayoutView="100" workbookViewId="0">
      <selection activeCell="E22" sqref="E22"/>
    </sheetView>
  </sheetViews>
  <sheetFormatPr defaultColWidth="9.140625" defaultRowHeight="15.75" x14ac:dyDescent="0.25"/>
  <cols>
    <col min="1" max="1" width="56.85546875" style="24" customWidth="1"/>
    <col min="2" max="2" width="17.7109375" style="24" customWidth="1"/>
    <col min="3" max="27" width="20.28515625" style="24" customWidth="1"/>
    <col min="28" max="16384" width="9.140625" style="24"/>
  </cols>
  <sheetData>
    <row r="1" spans="1:27" x14ac:dyDescent="0.25">
      <c r="A1" s="38"/>
      <c r="D1" s="220" t="s">
        <v>386</v>
      </c>
      <c r="E1" s="220"/>
      <c r="AA1" s="53"/>
    </row>
    <row r="2" spans="1:27" x14ac:dyDescent="0.25">
      <c r="A2" s="38"/>
      <c r="D2" s="221" t="s">
        <v>352</v>
      </c>
      <c r="E2" s="222"/>
      <c r="F2" s="223">
        <v>0</v>
      </c>
      <c r="G2" s="224"/>
      <c r="AA2" s="53"/>
    </row>
    <row r="3" spans="1:27" x14ac:dyDescent="0.25">
      <c r="D3" s="221" t="s">
        <v>198</v>
      </c>
      <c r="E3" s="222"/>
      <c r="F3" s="223" t="s">
        <v>287</v>
      </c>
      <c r="G3" s="224"/>
    </row>
    <row r="4" spans="1:27" x14ac:dyDescent="0.25">
      <c r="A4" s="77" t="s">
        <v>227</v>
      </c>
      <c r="B4" s="77" t="s">
        <v>217</v>
      </c>
      <c r="D4" s="221" t="s">
        <v>143</v>
      </c>
      <c r="E4" s="222"/>
      <c r="F4" s="223">
        <v>0</v>
      </c>
      <c r="G4" s="224"/>
    </row>
    <row r="5" spans="1:27" x14ac:dyDescent="0.25">
      <c r="A5" s="85" t="s">
        <v>293</v>
      </c>
      <c r="B5" s="86">
        <v>0</v>
      </c>
      <c r="D5" s="221" t="s">
        <v>422</v>
      </c>
      <c r="E5" s="222"/>
      <c r="F5" s="223" t="s">
        <v>459</v>
      </c>
      <c r="G5" s="224"/>
      <c r="O5" s="38"/>
    </row>
    <row r="6" spans="1:27" x14ac:dyDescent="0.25">
      <c r="A6" s="85" t="s">
        <v>391</v>
      </c>
      <c r="B6" s="87">
        <v>0</v>
      </c>
      <c r="D6" s="221" t="s">
        <v>141</v>
      </c>
      <c r="E6" s="222"/>
      <c r="F6" s="225">
        <v>0</v>
      </c>
      <c r="G6" s="226"/>
    </row>
    <row r="7" spans="1:27" x14ac:dyDescent="0.25">
      <c r="A7" s="85" t="s">
        <v>231</v>
      </c>
      <c r="B7" s="87">
        <v>0</v>
      </c>
    </row>
    <row r="8" spans="1:27" x14ac:dyDescent="0.25">
      <c r="A8" s="85" t="s">
        <v>283</v>
      </c>
      <c r="B8" s="88">
        <v>0</v>
      </c>
    </row>
    <row r="9" spans="1:27" x14ac:dyDescent="0.25">
      <c r="A9" s="85" t="s">
        <v>393</v>
      </c>
      <c r="B9" s="87">
        <v>0</v>
      </c>
    </row>
    <row r="10" spans="1:27" x14ac:dyDescent="0.25">
      <c r="A10" s="85" t="s">
        <v>396</v>
      </c>
      <c r="B10" s="88">
        <v>0</v>
      </c>
    </row>
    <row r="11" spans="1:27" x14ac:dyDescent="0.25">
      <c r="A11" s="85" t="s">
        <v>397</v>
      </c>
      <c r="B11" s="88">
        <v>0</v>
      </c>
    </row>
    <row r="12" spans="1:27" x14ac:dyDescent="0.25">
      <c r="A12" s="85" t="s">
        <v>206</v>
      </c>
      <c r="B12" s="88">
        <v>0</v>
      </c>
    </row>
    <row r="13" spans="1:27" x14ac:dyDescent="0.25">
      <c r="A13" s="85" t="s">
        <v>395</v>
      </c>
      <c r="B13" s="88">
        <v>0</v>
      </c>
    </row>
    <row r="14" spans="1:27" x14ac:dyDescent="0.25">
      <c r="A14" s="85" t="s">
        <v>207</v>
      </c>
      <c r="B14" s="88">
        <v>1</v>
      </c>
    </row>
    <row r="15" spans="1:27" x14ac:dyDescent="0.25">
      <c r="A15" s="85" t="s">
        <v>162</v>
      </c>
      <c r="B15" s="88">
        <v>0</v>
      </c>
    </row>
    <row r="16" spans="1:27" x14ac:dyDescent="0.25">
      <c r="A16" s="89" t="s">
        <v>317</v>
      </c>
      <c r="B16" s="90" t="s">
        <v>228</v>
      </c>
      <c r="C16" s="90" t="s">
        <v>228</v>
      </c>
    </row>
    <row r="17" spans="1:3" x14ac:dyDescent="0.25">
      <c r="A17" s="85" t="s">
        <v>350</v>
      </c>
      <c r="B17" s="91">
        <v>0</v>
      </c>
      <c r="C17" s="91">
        <v>0</v>
      </c>
    </row>
    <row r="18" spans="1:3" x14ac:dyDescent="0.25">
      <c r="A18" s="85" t="s">
        <v>243</v>
      </c>
      <c r="B18" s="91">
        <v>0</v>
      </c>
      <c r="C18" s="91">
        <v>0</v>
      </c>
    </row>
    <row r="19" spans="1:3" x14ac:dyDescent="0.25">
      <c r="A19" s="85" t="s">
        <v>209</v>
      </c>
      <c r="B19" s="92">
        <v>0</v>
      </c>
      <c r="C19" s="92">
        <v>0</v>
      </c>
    </row>
    <row r="20" spans="1:3" x14ac:dyDescent="0.25">
      <c r="A20" s="93"/>
      <c r="B20" s="93"/>
      <c r="C20" s="93"/>
    </row>
    <row r="21" spans="1:3" x14ac:dyDescent="0.25">
      <c r="A21" s="94" t="s">
        <v>242</v>
      </c>
      <c r="B21" s="90" t="s">
        <v>228</v>
      </c>
      <c r="C21" s="90" t="s">
        <v>228</v>
      </c>
    </row>
    <row r="22" spans="1:3" x14ac:dyDescent="0.25">
      <c r="A22" s="85" t="s">
        <v>309</v>
      </c>
      <c r="B22" s="95">
        <v>0</v>
      </c>
      <c r="C22" s="95">
        <v>0</v>
      </c>
    </row>
    <row r="23" spans="1:3" x14ac:dyDescent="0.25">
      <c r="A23" s="85" t="s">
        <v>335</v>
      </c>
      <c r="B23" s="95">
        <v>0</v>
      </c>
      <c r="C23" s="95">
        <v>0</v>
      </c>
    </row>
    <row r="24" spans="1:3" x14ac:dyDescent="0.25">
      <c r="A24" s="85" t="s">
        <v>323</v>
      </c>
      <c r="B24" s="95">
        <v>0</v>
      </c>
      <c r="C24" s="95">
        <v>0</v>
      </c>
    </row>
    <row r="25" spans="1:3" x14ac:dyDescent="0.25">
      <c r="A25" s="85" t="s">
        <v>286</v>
      </c>
      <c r="B25" s="95">
        <v>0</v>
      </c>
      <c r="C25" s="95">
        <v>0</v>
      </c>
    </row>
    <row r="26" spans="1:3" x14ac:dyDescent="0.25">
      <c r="A26" s="93"/>
      <c r="B26" s="93"/>
      <c r="C26" s="93"/>
    </row>
    <row r="27" spans="1:3" x14ac:dyDescent="0.25">
      <c r="A27" s="94" t="s">
        <v>164</v>
      </c>
      <c r="B27" s="90" t="s">
        <v>228</v>
      </c>
      <c r="C27" s="90" t="s">
        <v>228</v>
      </c>
    </row>
    <row r="28" spans="1:3" x14ac:dyDescent="0.2">
      <c r="A28" s="96" t="s">
        <v>208</v>
      </c>
      <c r="B28" s="97">
        <v>0</v>
      </c>
      <c r="C28" s="97">
        <v>0</v>
      </c>
    </row>
    <row r="29" spans="1:3" x14ac:dyDescent="0.25">
      <c r="A29" s="85" t="s">
        <v>299</v>
      </c>
      <c r="B29" s="98">
        <v>0</v>
      </c>
      <c r="C29" s="98">
        <v>0</v>
      </c>
    </row>
    <row r="30" spans="1:3" x14ac:dyDescent="0.25">
      <c r="A30" s="85" t="s">
        <v>380</v>
      </c>
      <c r="B30" s="98">
        <v>0</v>
      </c>
      <c r="C30" s="98">
        <v>0</v>
      </c>
    </row>
    <row r="31" spans="1:3" x14ac:dyDescent="0.25">
      <c r="A31" s="85" t="s">
        <v>357</v>
      </c>
      <c r="B31" s="98">
        <v>0</v>
      </c>
      <c r="C31" s="98">
        <v>0</v>
      </c>
    </row>
    <row r="32" spans="1:3" x14ac:dyDescent="0.25">
      <c r="A32" s="85"/>
      <c r="B32" s="99">
        <v>0</v>
      </c>
      <c r="C32" s="99">
        <v>0</v>
      </c>
    </row>
    <row r="33" spans="1:3" x14ac:dyDescent="0.25">
      <c r="A33" s="85"/>
      <c r="B33" s="99">
        <v>0</v>
      </c>
      <c r="C33" s="99">
        <v>0</v>
      </c>
    </row>
    <row r="34" spans="1:3" x14ac:dyDescent="0.25">
      <c r="A34" s="85"/>
      <c r="B34" s="99">
        <v>0</v>
      </c>
      <c r="C34" s="99">
        <v>0</v>
      </c>
    </row>
    <row r="35" spans="1:3" x14ac:dyDescent="0.25">
      <c r="A35" s="85" t="s">
        <v>282</v>
      </c>
      <c r="B35" s="98">
        <v>0</v>
      </c>
      <c r="C35" s="98">
        <v>0</v>
      </c>
    </row>
    <row r="36" spans="1:3" x14ac:dyDescent="0.2">
      <c r="A36" s="96" t="s">
        <v>139</v>
      </c>
      <c r="B36" s="97">
        <v>0</v>
      </c>
      <c r="C36" s="97">
        <v>0</v>
      </c>
    </row>
    <row r="37" spans="1:3" x14ac:dyDescent="0.25">
      <c r="A37" s="85" t="s">
        <v>163</v>
      </c>
      <c r="B37" s="98">
        <v>0</v>
      </c>
      <c r="C37" s="98">
        <v>0</v>
      </c>
    </row>
    <row r="38" spans="1:3" x14ac:dyDescent="0.2">
      <c r="A38" s="96" t="s">
        <v>138</v>
      </c>
      <c r="B38" s="97">
        <v>0</v>
      </c>
      <c r="C38" s="97">
        <v>0</v>
      </c>
    </row>
    <row r="39" spans="1:3" x14ac:dyDescent="0.25">
      <c r="A39" s="85" t="s">
        <v>356</v>
      </c>
      <c r="B39" s="98">
        <v>0</v>
      </c>
      <c r="C39" s="98">
        <v>0</v>
      </c>
    </row>
    <row r="40" spans="1:3" x14ac:dyDescent="0.2">
      <c r="A40" s="96" t="s">
        <v>339</v>
      </c>
      <c r="B40" s="97">
        <v>0</v>
      </c>
      <c r="C40" s="97">
        <v>0</v>
      </c>
    </row>
    <row r="41" spans="1:3" x14ac:dyDescent="0.25">
      <c r="A41" s="85" t="s">
        <v>283</v>
      </c>
      <c r="B41" s="98">
        <v>0</v>
      </c>
      <c r="C41" s="98">
        <v>0</v>
      </c>
    </row>
    <row r="42" spans="1:3" x14ac:dyDescent="0.2">
      <c r="A42" s="96" t="s">
        <v>428</v>
      </c>
      <c r="B42" s="97">
        <v>0</v>
      </c>
      <c r="C42" s="97">
        <v>0</v>
      </c>
    </row>
    <row r="43" spans="1:3" x14ac:dyDescent="0.25">
      <c r="A43" s="93"/>
      <c r="B43" s="93"/>
      <c r="C43" s="93"/>
    </row>
    <row r="44" spans="1:3" x14ac:dyDescent="0.25">
      <c r="A44" s="94" t="s">
        <v>197</v>
      </c>
      <c r="B44" s="90" t="s">
        <v>228</v>
      </c>
      <c r="C44" s="90" t="s">
        <v>228</v>
      </c>
    </row>
    <row r="45" spans="1:3" x14ac:dyDescent="0.2">
      <c r="A45" s="96" t="s">
        <v>138</v>
      </c>
      <c r="B45" s="97">
        <v>0</v>
      </c>
      <c r="C45" s="97">
        <v>0</v>
      </c>
    </row>
    <row r="46" spans="1:3" x14ac:dyDescent="0.25">
      <c r="A46" s="85" t="s">
        <v>163</v>
      </c>
      <c r="B46" s="98">
        <v>0</v>
      </c>
      <c r="C46" s="98">
        <v>0</v>
      </c>
    </row>
    <row r="47" spans="1:3" x14ac:dyDescent="0.25">
      <c r="A47" s="85" t="s">
        <v>356</v>
      </c>
      <c r="B47" s="98">
        <v>0</v>
      </c>
      <c r="C47" s="98">
        <v>0</v>
      </c>
    </row>
    <row r="48" spans="1:3" x14ac:dyDescent="0.25">
      <c r="A48" s="85" t="s">
        <v>283</v>
      </c>
      <c r="B48" s="98">
        <v>0</v>
      </c>
      <c r="C48" s="98">
        <v>0</v>
      </c>
    </row>
    <row r="49" spans="1:3" x14ac:dyDescent="0.25">
      <c r="A49" s="85" t="s">
        <v>256</v>
      </c>
      <c r="B49" s="98">
        <v>0</v>
      </c>
      <c r="C49" s="98">
        <v>0</v>
      </c>
    </row>
    <row r="50" spans="1:3" x14ac:dyDescent="0.25">
      <c r="A50" s="85" t="s">
        <v>219</v>
      </c>
      <c r="B50" s="98">
        <v>0</v>
      </c>
      <c r="C50" s="98">
        <v>0</v>
      </c>
    </row>
    <row r="51" spans="1:3" x14ac:dyDescent="0.25">
      <c r="A51" s="85" t="s">
        <v>218</v>
      </c>
      <c r="B51" s="98">
        <v>0</v>
      </c>
      <c r="C51" s="98">
        <v>0</v>
      </c>
    </row>
    <row r="52" spans="1:3" x14ac:dyDescent="0.2">
      <c r="A52" s="96" t="s">
        <v>429</v>
      </c>
      <c r="B52" s="97">
        <v>0</v>
      </c>
      <c r="C52" s="97">
        <v>0</v>
      </c>
    </row>
    <row r="53" spans="1:3" x14ac:dyDescent="0.2">
      <c r="A53" s="96" t="s">
        <v>272</v>
      </c>
      <c r="B53" s="97">
        <v>0</v>
      </c>
      <c r="C53" s="97">
        <v>0</v>
      </c>
    </row>
    <row r="54" spans="1:3" x14ac:dyDescent="0.25">
      <c r="A54" s="85" t="s">
        <v>241</v>
      </c>
      <c r="B54" s="99">
        <v>0</v>
      </c>
      <c r="C54" s="99">
        <v>0</v>
      </c>
    </row>
    <row r="55" spans="1:3" x14ac:dyDescent="0.2">
      <c r="A55" s="96" t="s">
        <v>148</v>
      </c>
      <c r="B55" s="97">
        <v>0</v>
      </c>
      <c r="C55" s="97">
        <v>0</v>
      </c>
    </row>
    <row r="56" spans="1:3" x14ac:dyDescent="0.2">
      <c r="A56" s="96" t="s">
        <v>142</v>
      </c>
      <c r="B56" s="97">
        <v>0</v>
      </c>
      <c r="C56" s="97">
        <v>0</v>
      </c>
    </row>
    <row r="57" spans="1:3" x14ac:dyDescent="0.2">
      <c r="A57" s="96" t="s">
        <v>140</v>
      </c>
      <c r="B57" s="100">
        <v>0</v>
      </c>
      <c r="C57" s="100">
        <v>0</v>
      </c>
    </row>
    <row r="58" spans="1:3" x14ac:dyDescent="0.2">
      <c r="A58" s="96" t="s">
        <v>147</v>
      </c>
      <c r="B58" s="97">
        <v>0</v>
      </c>
      <c r="C58" s="97">
        <v>0</v>
      </c>
    </row>
    <row r="59" spans="1:3" x14ac:dyDescent="0.2">
      <c r="A59" s="96" t="s">
        <v>133</v>
      </c>
      <c r="B59" s="97">
        <v>0</v>
      </c>
      <c r="C59" s="97">
        <v>0</v>
      </c>
    </row>
  </sheetData>
  <mergeCells count="11">
    <mergeCell ref="D1:E1"/>
    <mergeCell ref="D5:E5"/>
    <mergeCell ref="F5:G5"/>
    <mergeCell ref="D6:E6"/>
    <mergeCell ref="F6:G6"/>
    <mergeCell ref="D2:E2"/>
    <mergeCell ref="F2:G2"/>
    <mergeCell ref="D3:E3"/>
    <mergeCell ref="F3:G3"/>
    <mergeCell ref="D4:E4"/>
    <mergeCell ref="F4:G4"/>
  </mergeCells>
  <pageMargins left="0.24" right="0.16" top="0.24" bottom="0.24" header="0.16" footer="0.2"/>
  <pageSetup paperSize="9" scale="1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2"/>
  <sheetViews>
    <sheetView topLeftCell="C1" zoomScale="84" zoomScaleNormal="84" zoomScaleSheetLayoutView="100" workbookViewId="0">
      <selection activeCell="AB20" sqref="AB20"/>
    </sheetView>
  </sheetViews>
  <sheetFormatPr defaultColWidth="9.140625" defaultRowHeight="15" x14ac:dyDescent="0.25"/>
  <cols>
    <col min="1" max="1" width="7.42578125" customWidth="1"/>
    <col min="2" max="2" width="25.42578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10" width="21.85546875" hidden="1" customWidth="1"/>
    <col min="11" max="18" width="0" hidden="1" customWidth="1"/>
  </cols>
  <sheetData>
    <row r="1" spans="1:23" ht="18.75" customHeight="1" x14ac:dyDescent="0.25">
      <c r="A1" s="11"/>
      <c r="B1" s="11"/>
      <c r="W1" s="84" t="s">
        <v>342</v>
      </c>
    </row>
    <row r="2" spans="1:23" ht="18.75" customHeight="1" x14ac:dyDescent="0.25">
      <c r="A2" s="11"/>
      <c r="B2" s="11"/>
      <c r="W2" s="84" t="s">
        <v>444</v>
      </c>
    </row>
    <row r="3" spans="1:23" ht="15.75" x14ac:dyDescent="0.25">
      <c r="A3" s="10"/>
      <c r="B3" s="10"/>
      <c r="W3" s="84" t="s">
        <v>473</v>
      </c>
    </row>
    <row r="4" spans="1:23" ht="15.75" x14ac:dyDescent="0.25">
      <c r="A4" s="10"/>
      <c r="B4" s="10"/>
    </row>
    <row r="5" spans="1:23" ht="15.75" x14ac:dyDescent="0.25">
      <c r="A5" s="182" t="str">
        <f>'3.4. Надежность'!A4:AB4</f>
        <v>Год раскрытия информации: 2026 год</v>
      </c>
      <c r="B5" s="182"/>
      <c r="C5" s="182"/>
      <c r="D5" s="182"/>
      <c r="E5" s="182"/>
      <c r="F5" s="182"/>
      <c r="G5" s="182"/>
      <c r="H5" s="182"/>
      <c r="I5" s="182"/>
      <c r="J5" s="182"/>
      <c r="K5" s="227"/>
      <c r="L5" s="227"/>
      <c r="M5" s="227"/>
      <c r="N5" s="227"/>
      <c r="O5" s="227"/>
      <c r="P5" s="227"/>
      <c r="Q5" s="227"/>
      <c r="R5" s="227"/>
      <c r="S5" s="227"/>
      <c r="T5" s="227"/>
      <c r="U5" s="227"/>
      <c r="V5" s="227"/>
      <c r="W5" s="227"/>
    </row>
    <row r="6" spans="1:23" ht="15.75" x14ac:dyDescent="0.25">
      <c r="A6" s="228"/>
      <c r="B6" s="228"/>
      <c r="C6" s="227"/>
      <c r="D6" s="227"/>
      <c r="E6" s="227"/>
      <c r="F6" s="227"/>
      <c r="G6" s="227"/>
      <c r="H6" s="227"/>
      <c r="I6" s="227"/>
      <c r="J6" s="227"/>
      <c r="K6" s="227"/>
      <c r="L6" s="227"/>
      <c r="M6" s="227"/>
      <c r="N6" s="227"/>
      <c r="O6" s="227"/>
      <c r="P6" s="227"/>
      <c r="Q6" s="227"/>
      <c r="R6" s="227"/>
      <c r="S6" s="227"/>
      <c r="T6" s="227"/>
      <c r="U6" s="227"/>
      <c r="V6" s="227"/>
      <c r="W6" s="227"/>
    </row>
    <row r="7" spans="1:23" ht="18.75" x14ac:dyDescent="0.25">
      <c r="A7" s="183" t="s">
        <v>315</v>
      </c>
      <c r="B7" s="183"/>
      <c r="C7" s="183"/>
      <c r="D7" s="183"/>
      <c r="E7" s="183"/>
      <c r="F7" s="183"/>
      <c r="G7" s="183"/>
      <c r="H7" s="183"/>
      <c r="I7" s="183"/>
      <c r="J7" s="183"/>
      <c r="K7" s="227"/>
      <c r="L7" s="227"/>
      <c r="M7" s="227"/>
      <c r="N7" s="227"/>
      <c r="O7" s="227"/>
      <c r="P7" s="227"/>
      <c r="Q7" s="227"/>
      <c r="R7" s="227"/>
      <c r="S7" s="227"/>
      <c r="T7" s="227"/>
      <c r="U7" s="227"/>
      <c r="V7" s="227"/>
      <c r="W7" s="227"/>
    </row>
    <row r="8" spans="1:23" ht="18.75" x14ac:dyDescent="0.25">
      <c r="A8" s="183"/>
      <c r="B8" s="183"/>
      <c r="C8" s="183"/>
      <c r="D8" s="183"/>
      <c r="E8" s="183"/>
      <c r="F8" s="183"/>
      <c r="G8" s="183"/>
      <c r="H8" s="183"/>
      <c r="I8" s="183"/>
      <c r="J8" s="183"/>
      <c r="K8" s="227"/>
      <c r="L8" s="227"/>
      <c r="M8" s="227"/>
      <c r="N8" s="227"/>
      <c r="O8" s="227"/>
      <c r="P8" s="227"/>
      <c r="Q8" s="227"/>
      <c r="R8" s="227"/>
      <c r="S8" s="227"/>
      <c r="T8" s="227"/>
      <c r="U8" s="227"/>
      <c r="V8" s="227"/>
      <c r="W8" s="227"/>
    </row>
    <row r="9" spans="1:23" ht="18.75" x14ac:dyDescent="0.25">
      <c r="A9" s="184" t="str">
        <f>'3.4. Надежность'!A8:AB8</f>
        <v>ООО "Техпромэксперт"</v>
      </c>
      <c r="B9" s="184"/>
      <c r="C9" s="184"/>
      <c r="D9" s="184"/>
      <c r="E9" s="184"/>
      <c r="F9" s="184"/>
      <c r="G9" s="184"/>
      <c r="H9" s="184"/>
      <c r="I9" s="184"/>
      <c r="J9" s="184"/>
      <c r="K9" s="227"/>
      <c r="L9" s="227"/>
      <c r="M9" s="227"/>
      <c r="N9" s="227"/>
      <c r="O9" s="227"/>
      <c r="P9" s="227"/>
      <c r="Q9" s="227"/>
      <c r="R9" s="227"/>
      <c r="S9" s="227"/>
      <c r="T9" s="227"/>
      <c r="U9" s="227"/>
      <c r="V9" s="227"/>
      <c r="W9" s="227"/>
    </row>
    <row r="10" spans="1:23" ht="15.75" x14ac:dyDescent="0.25">
      <c r="A10" s="185" t="s">
        <v>2</v>
      </c>
      <c r="B10" s="185"/>
      <c r="C10" s="185"/>
      <c r="D10" s="185"/>
      <c r="E10" s="185"/>
      <c r="F10" s="185"/>
      <c r="G10" s="185"/>
      <c r="H10" s="185"/>
      <c r="I10" s="185"/>
      <c r="J10" s="185"/>
      <c r="K10" s="227"/>
      <c r="L10" s="227"/>
      <c r="M10" s="227"/>
      <c r="N10" s="227"/>
      <c r="O10" s="227"/>
      <c r="P10" s="227"/>
      <c r="Q10" s="227"/>
      <c r="R10" s="227"/>
      <c r="S10" s="227"/>
      <c r="T10" s="227"/>
      <c r="U10" s="227"/>
      <c r="V10" s="227"/>
      <c r="W10" s="227"/>
    </row>
    <row r="11" spans="1:23" ht="18.75" x14ac:dyDescent="0.25">
      <c r="A11" s="183"/>
      <c r="B11" s="183"/>
      <c r="C11" s="183"/>
      <c r="D11" s="183"/>
      <c r="E11" s="183"/>
      <c r="F11" s="183"/>
      <c r="G11" s="183"/>
      <c r="H11" s="183"/>
      <c r="I11" s="183"/>
      <c r="J11" s="183"/>
      <c r="K11" s="227"/>
      <c r="L11" s="227"/>
      <c r="M11" s="227"/>
      <c r="N11" s="227"/>
      <c r="O11" s="227"/>
      <c r="P11" s="227"/>
      <c r="Q11" s="227"/>
      <c r="R11" s="227"/>
      <c r="S11" s="227"/>
      <c r="T11" s="227"/>
      <c r="U11" s="227"/>
      <c r="V11" s="227"/>
      <c r="W11" s="227"/>
    </row>
    <row r="12" spans="1:23" ht="18.75" x14ac:dyDescent="0.25">
      <c r="A12" s="184" t="str">
        <f>'3.4. Надежность'!A11:AB11</f>
        <v>P_KL10_ F.506,F.505</v>
      </c>
      <c r="B12" s="184"/>
      <c r="C12" s="184"/>
      <c r="D12" s="184"/>
      <c r="E12" s="184"/>
      <c r="F12" s="184"/>
      <c r="G12" s="184"/>
      <c r="H12" s="184"/>
      <c r="I12" s="184"/>
      <c r="J12" s="184"/>
      <c r="K12" s="227"/>
      <c r="L12" s="227"/>
      <c r="M12" s="227"/>
      <c r="N12" s="227"/>
      <c r="O12" s="227"/>
      <c r="P12" s="227"/>
      <c r="Q12" s="227"/>
      <c r="R12" s="227"/>
      <c r="S12" s="227"/>
      <c r="T12" s="227"/>
      <c r="U12" s="227"/>
      <c r="V12" s="227"/>
      <c r="W12" s="227"/>
    </row>
    <row r="13" spans="1:23" ht="15.75" x14ac:dyDescent="0.25">
      <c r="A13" s="185" t="s">
        <v>0</v>
      </c>
      <c r="B13" s="185"/>
      <c r="C13" s="185"/>
      <c r="D13" s="185"/>
      <c r="E13" s="185"/>
      <c r="F13" s="185"/>
      <c r="G13" s="185"/>
      <c r="H13" s="185"/>
      <c r="I13" s="185"/>
      <c r="J13" s="185"/>
      <c r="K13" s="227"/>
      <c r="L13" s="227"/>
      <c r="M13" s="227"/>
      <c r="N13" s="227"/>
      <c r="O13" s="227"/>
      <c r="P13" s="227"/>
      <c r="Q13" s="227"/>
      <c r="R13" s="227"/>
      <c r="S13" s="227"/>
      <c r="T13" s="227"/>
      <c r="U13" s="227"/>
      <c r="V13" s="227"/>
      <c r="W13" s="227"/>
    </row>
    <row r="14" spans="1:23" ht="15.75" customHeight="1" x14ac:dyDescent="0.25">
      <c r="A14" s="190"/>
      <c r="B14" s="190"/>
      <c r="C14" s="190"/>
      <c r="D14" s="190"/>
      <c r="E14" s="190"/>
      <c r="F14" s="190"/>
      <c r="G14" s="190"/>
      <c r="H14" s="190"/>
      <c r="I14" s="190"/>
      <c r="J14" s="190"/>
      <c r="K14" s="227"/>
      <c r="L14" s="227"/>
      <c r="M14" s="227"/>
      <c r="N14" s="227"/>
      <c r="O14" s="227"/>
      <c r="P14" s="227"/>
      <c r="Q14" s="227"/>
      <c r="R14" s="227"/>
      <c r="S14" s="227"/>
      <c r="T14" s="227"/>
      <c r="U14" s="227"/>
      <c r="V14" s="227"/>
      <c r="W14" s="227"/>
    </row>
    <row r="15" spans="1:23" ht="18.75" x14ac:dyDescent="0.25">
      <c r="A15" s="184" t="str">
        <f>'3.4. Надежность'!A14:AB14</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5" s="184"/>
      <c r="C15" s="184"/>
      <c r="D15" s="184"/>
      <c r="E15" s="184"/>
      <c r="F15" s="184"/>
      <c r="G15" s="184"/>
      <c r="H15" s="184"/>
      <c r="I15" s="184"/>
      <c r="J15" s="184"/>
      <c r="K15" s="227"/>
      <c r="L15" s="227"/>
      <c r="M15" s="227"/>
      <c r="N15" s="227"/>
      <c r="O15" s="227"/>
      <c r="P15" s="227"/>
      <c r="Q15" s="227"/>
      <c r="R15" s="227"/>
      <c r="S15" s="227"/>
      <c r="T15" s="227"/>
      <c r="U15" s="227"/>
      <c r="V15" s="227"/>
      <c r="W15" s="227"/>
    </row>
    <row r="16" spans="1:23" ht="15" customHeight="1" x14ac:dyDescent="0.25">
      <c r="A16" s="185" t="s">
        <v>1</v>
      </c>
      <c r="B16" s="185"/>
      <c r="C16" s="185"/>
      <c r="D16" s="185"/>
      <c r="E16" s="185"/>
      <c r="F16" s="185"/>
      <c r="G16" s="185"/>
      <c r="H16" s="185"/>
      <c r="I16" s="185"/>
      <c r="J16" s="185"/>
      <c r="K16" s="227"/>
      <c r="L16" s="227"/>
      <c r="M16" s="227"/>
      <c r="N16" s="227"/>
      <c r="O16" s="227"/>
      <c r="P16" s="227"/>
      <c r="Q16" s="227"/>
      <c r="R16" s="227"/>
      <c r="S16" s="227"/>
      <c r="T16" s="227"/>
      <c r="U16" s="227"/>
      <c r="V16" s="227"/>
      <c r="W16" s="227"/>
    </row>
    <row r="17" spans="1:23" ht="15" customHeight="1" x14ac:dyDescent="0.25">
      <c r="A17" s="190"/>
      <c r="B17" s="190"/>
      <c r="C17" s="190"/>
      <c r="D17" s="190"/>
      <c r="E17" s="190"/>
      <c r="F17" s="190"/>
      <c r="G17" s="190"/>
      <c r="H17" s="190"/>
      <c r="I17" s="190"/>
      <c r="J17" s="190"/>
      <c r="K17" s="227"/>
      <c r="L17" s="227"/>
      <c r="M17" s="227"/>
      <c r="N17" s="227"/>
      <c r="O17" s="227"/>
      <c r="P17" s="227"/>
      <c r="Q17" s="227"/>
      <c r="R17" s="227"/>
      <c r="S17" s="227"/>
      <c r="T17" s="227"/>
      <c r="U17" s="227"/>
      <c r="V17" s="227"/>
      <c r="W17" s="227"/>
    </row>
    <row r="18" spans="1:23" ht="91.5" customHeight="1" x14ac:dyDescent="0.25">
      <c r="A18" s="229" t="s">
        <v>366</v>
      </c>
      <c r="B18" s="229"/>
      <c r="C18" s="229"/>
      <c r="D18" s="229"/>
      <c r="E18" s="229"/>
      <c r="F18" s="229"/>
      <c r="G18" s="229"/>
      <c r="H18" s="229"/>
      <c r="I18" s="229"/>
      <c r="J18" s="229"/>
      <c r="K18" s="227"/>
      <c r="L18" s="227"/>
      <c r="M18" s="227"/>
      <c r="N18" s="227"/>
      <c r="O18" s="227"/>
      <c r="P18" s="227"/>
      <c r="Q18" s="227"/>
      <c r="R18" s="227"/>
      <c r="S18" s="227"/>
      <c r="T18" s="227"/>
      <c r="U18" s="227"/>
      <c r="V18" s="227"/>
      <c r="W18" s="227"/>
    </row>
    <row r="19" spans="1:23" ht="86.25" customHeight="1" x14ac:dyDescent="0.25">
      <c r="A19" s="192" t="s">
        <v>490</v>
      </c>
      <c r="B19" s="192" t="s">
        <v>185</v>
      </c>
      <c r="C19" s="192" t="s">
        <v>267</v>
      </c>
      <c r="D19" s="192" t="s">
        <v>375</v>
      </c>
      <c r="E19" s="230" t="s">
        <v>378</v>
      </c>
      <c r="F19" s="231"/>
      <c r="G19" s="231"/>
      <c r="H19" s="231"/>
      <c r="I19" s="232"/>
      <c r="J19" s="233" t="s">
        <v>298</v>
      </c>
      <c r="K19" s="233"/>
      <c r="L19" s="233"/>
      <c r="M19" s="233"/>
      <c r="N19" s="233"/>
      <c r="O19" s="233"/>
      <c r="P19" s="233"/>
      <c r="Q19" s="233"/>
      <c r="R19" s="233"/>
      <c r="S19" s="233"/>
      <c r="T19" s="233"/>
      <c r="U19" s="233"/>
      <c r="V19" s="233"/>
      <c r="W19" s="233"/>
    </row>
    <row r="20" spans="1:23" ht="51" customHeight="1" x14ac:dyDescent="0.25">
      <c r="A20" s="192"/>
      <c r="B20" s="192"/>
      <c r="C20" s="192"/>
      <c r="D20" s="192"/>
      <c r="E20" s="20" t="s">
        <v>177</v>
      </c>
      <c r="F20" s="20" t="s">
        <v>381</v>
      </c>
      <c r="G20" s="20" t="s">
        <v>421</v>
      </c>
      <c r="H20" s="20" t="s">
        <v>165</v>
      </c>
      <c r="I20" s="20" t="s">
        <v>210</v>
      </c>
      <c r="J20" s="83">
        <v>2014</v>
      </c>
      <c r="K20" s="83">
        <v>2015</v>
      </c>
      <c r="L20" s="83">
        <v>2016</v>
      </c>
      <c r="M20" s="83">
        <v>2017</v>
      </c>
      <c r="N20" s="83">
        <v>2018</v>
      </c>
      <c r="O20" s="83">
        <v>2019</v>
      </c>
      <c r="P20" s="83">
        <v>2020</v>
      </c>
      <c r="Q20" s="83">
        <v>2021</v>
      </c>
      <c r="R20" s="83">
        <v>2022</v>
      </c>
      <c r="S20" s="181">
        <v>2026</v>
      </c>
      <c r="T20" s="181">
        <v>2027</v>
      </c>
      <c r="U20" s="181">
        <v>2028</v>
      </c>
      <c r="V20" s="83">
        <v>2029</v>
      </c>
      <c r="W20" s="83">
        <v>2030</v>
      </c>
    </row>
    <row r="21" spans="1:23" ht="16.5" customHeight="1" x14ac:dyDescent="0.25">
      <c r="A21" s="17">
        <v>1</v>
      </c>
      <c r="B21" s="18">
        <v>2</v>
      </c>
      <c r="C21" s="17">
        <v>3</v>
      </c>
      <c r="D21" s="18">
        <v>4</v>
      </c>
      <c r="E21" s="17">
        <v>5</v>
      </c>
      <c r="F21" s="18">
        <v>6</v>
      </c>
      <c r="G21" s="17">
        <v>7</v>
      </c>
      <c r="H21" s="18">
        <v>8</v>
      </c>
      <c r="I21" s="17">
        <v>9</v>
      </c>
      <c r="J21" s="83">
        <v>10</v>
      </c>
      <c r="K21" s="83">
        <v>11</v>
      </c>
      <c r="L21" s="83">
        <v>12</v>
      </c>
      <c r="M21" s="83">
        <v>13</v>
      </c>
      <c r="N21" s="83">
        <v>14</v>
      </c>
      <c r="O21" s="83">
        <v>15</v>
      </c>
      <c r="P21" s="83">
        <v>16</v>
      </c>
      <c r="Q21" s="83">
        <v>17</v>
      </c>
      <c r="R21" s="83">
        <v>18</v>
      </c>
      <c r="S21" s="83">
        <v>19</v>
      </c>
      <c r="T21" s="83">
        <v>20</v>
      </c>
      <c r="U21" s="83">
        <v>21</v>
      </c>
      <c r="V21" s="83">
        <v>22</v>
      </c>
      <c r="W21" s="83">
        <v>23</v>
      </c>
    </row>
    <row r="22" spans="1:23" x14ac:dyDescent="0.25">
      <c r="A22" s="116">
        <v>1</v>
      </c>
      <c r="B22" s="116" t="s">
        <v>456</v>
      </c>
      <c r="C22" s="116" t="s">
        <v>456</v>
      </c>
      <c r="D22" s="116" t="s">
        <v>456</v>
      </c>
      <c r="E22" s="116" t="s">
        <v>456</v>
      </c>
      <c r="F22" s="116" t="s">
        <v>456</v>
      </c>
      <c r="G22" s="116" t="s">
        <v>456</v>
      </c>
      <c r="H22" s="116" t="s">
        <v>456</v>
      </c>
      <c r="I22" s="116" t="s">
        <v>456</v>
      </c>
      <c r="J22" s="116" t="s">
        <v>456</v>
      </c>
      <c r="K22" s="116" t="s">
        <v>456</v>
      </c>
      <c r="L22" s="116" t="s">
        <v>456</v>
      </c>
      <c r="M22" s="116" t="s">
        <v>456</v>
      </c>
      <c r="N22" s="116" t="str">
        <f>M22</f>
        <v>нд</v>
      </c>
      <c r="O22" s="116" t="str">
        <f t="shared" ref="O22:W22" si="0">N22</f>
        <v>нд</v>
      </c>
      <c r="P22" s="116" t="str">
        <f t="shared" si="0"/>
        <v>нд</v>
      </c>
      <c r="Q22" s="116" t="str">
        <f t="shared" si="0"/>
        <v>нд</v>
      </c>
      <c r="R22" s="116" t="str">
        <f t="shared" si="0"/>
        <v>нд</v>
      </c>
      <c r="S22" s="116" t="str">
        <f t="shared" si="0"/>
        <v>нд</v>
      </c>
      <c r="T22" s="116" t="str">
        <f t="shared" si="0"/>
        <v>нд</v>
      </c>
      <c r="U22" s="116" t="str">
        <f t="shared" si="0"/>
        <v>нд</v>
      </c>
      <c r="V22" s="116" t="str">
        <f t="shared" si="0"/>
        <v>нд</v>
      </c>
      <c r="W22" s="116" t="str">
        <f t="shared" si="0"/>
        <v>нд</v>
      </c>
    </row>
  </sheetData>
  <mergeCells count="20">
    <mergeCell ref="A15:W15"/>
    <mergeCell ref="A16:W16"/>
    <mergeCell ref="A17:W17"/>
    <mergeCell ref="A18:W18"/>
    <mergeCell ref="E19:I19"/>
    <mergeCell ref="J19:W19"/>
    <mergeCell ref="A19:A20"/>
    <mergeCell ref="B19:B20"/>
    <mergeCell ref="C19:C20"/>
    <mergeCell ref="D19:D20"/>
    <mergeCell ref="A10:W10"/>
    <mergeCell ref="A11:W11"/>
    <mergeCell ref="A12:W12"/>
    <mergeCell ref="A13:W13"/>
    <mergeCell ref="A14:W14"/>
    <mergeCell ref="A5:W5"/>
    <mergeCell ref="A6:W6"/>
    <mergeCell ref="A7:W7"/>
    <mergeCell ref="A8:W8"/>
    <mergeCell ref="A9:W9"/>
  </mergeCells>
  <pageMargins left="0.71" right="0.71" top="0.75" bottom="0.75" header="0.31" footer="0.31"/>
  <pageSetup paperSize="8" scale="65"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94766-F30A-4B56-BEB1-447884D6EE82}">
  <sheetPr>
    <pageSetUpPr fitToPage="1"/>
  </sheetPr>
  <dimension ref="A1:AS97"/>
  <sheetViews>
    <sheetView tabSelected="1" view="pageBreakPreview" zoomScale="60" workbookViewId="0">
      <selection activeCell="A16" sqref="A16:AR16"/>
    </sheetView>
  </sheetViews>
  <sheetFormatPr defaultRowHeight="15" x14ac:dyDescent="0.25"/>
  <cols>
    <col min="1" max="3" width="9.140625" style="303"/>
    <col min="4" max="4" width="18.5703125" style="303" customWidth="1"/>
    <col min="5" max="12" width="9.140625" style="303" hidden="1" customWidth="1"/>
    <col min="13" max="13" width="4.7109375" style="303" hidden="1" customWidth="1"/>
    <col min="14" max="17" width="9.140625" style="303" hidden="1" customWidth="1"/>
    <col min="18" max="18" width="4.7109375" style="303" hidden="1" customWidth="1"/>
    <col min="19" max="36" width="9.140625" style="303" hidden="1" customWidth="1"/>
    <col min="37" max="37" width="9.140625" style="303"/>
    <col min="38" max="38" width="7.7109375" style="303" customWidth="1"/>
    <col min="39" max="39" width="3.140625" style="303" customWidth="1"/>
    <col min="40" max="40" width="13.5703125" style="303" customWidth="1"/>
    <col min="41" max="41" width="16.5703125" style="303" customWidth="1"/>
    <col min="42" max="42" width="15.7109375" style="303" customWidth="1"/>
    <col min="43" max="43" width="9.5703125" style="303" customWidth="1"/>
    <col min="44" max="44" width="8.5703125" style="303" customWidth="1"/>
    <col min="45" max="16384" width="9.140625" style="303"/>
  </cols>
  <sheetData>
    <row r="1" spans="1:44" s="289" customFormat="1" ht="18.75" customHeight="1" x14ac:dyDescent="0.2">
      <c r="A1" s="288"/>
      <c r="K1" s="290" t="s">
        <v>342</v>
      </c>
      <c r="AR1" s="19" t="str">
        <f>'[6]1. Местоположение'!C1</f>
        <v>Приложение  № _____</v>
      </c>
    </row>
    <row r="2" spans="1:44" s="289" customFormat="1" ht="18.75" customHeight="1" x14ac:dyDescent="0.3">
      <c r="A2" s="288"/>
      <c r="K2" s="291" t="s">
        <v>444</v>
      </c>
      <c r="AR2" s="19" t="str">
        <f>'[6]1. Местоположение'!C2</f>
        <v>к приказу Минэнерго России</v>
      </c>
    </row>
    <row r="3" spans="1:44" s="289" customFormat="1" ht="18.75" x14ac:dyDescent="0.3">
      <c r="A3" s="292"/>
      <c r="K3" s="291" t="s">
        <v>473</v>
      </c>
      <c r="AR3" s="19" t="str">
        <f>'[6]1. Местоположение'!C3</f>
        <v>от «__» _____ ____ г. №___</v>
      </c>
    </row>
    <row r="4" spans="1:44" s="289" customFormat="1" ht="18.75" x14ac:dyDescent="0.3">
      <c r="A4" s="292"/>
      <c r="K4" s="291"/>
    </row>
    <row r="5" spans="1:44" s="289" customFormat="1" ht="18.75" customHeight="1" x14ac:dyDescent="0.2">
      <c r="A5" s="293" t="str">
        <f>'4. Бюджет'!A5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289" customFormat="1" ht="18.75" x14ac:dyDescent="0.3">
      <c r="A6" s="292"/>
      <c r="K6" s="291"/>
    </row>
    <row r="7" spans="1:44" s="289" customFormat="1" ht="18.75" x14ac:dyDescent="0.2">
      <c r="A7" s="294" t="s">
        <v>529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289" customFormat="1" ht="18.75" x14ac:dyDescent="0.2">
      <c r="A8" s="295"/>
      <c r="B8" s="295"/>
      <c r="C8" s="295"/>
      <c r="D8" s="295"/>
      <c r="E8" s="295"/>
      <c r="F8" s="295"/>
      <c r="G8" s="295"/>
      <c r="H8" s="295"/>
      <c r="I8" s="295"/>
      <c r="J8" s="295"/>
      <c r="K8" s="295"/>
      <c r="L8" s="296"/>
      <c r="M8" s="296"/>
      <c r="N8" s="296"/>
      <c r="O8" s="296"/>
      <c r="P8" s="296"/>
      <c r="Q8" s="296"/>
      <c r="R8" s="296"/>
      <c r="S8" s="296"/>
      <c r="T8" s="296"/>
      <c r="U8" s="296"/>
      <c r="V8" s="296"/>
      <c r="W8" s="296"/>
      <c r="X8" s="296"/>
      <c r="Y8" s="296"/>
    </row>
    <row r="9" spans="1:44" s="289" customFormat="1" ht="18.75" customHeight="1" x14ac:dyDescent="0.2">
      <c r="A9" s="297" t="str">
        <f>'4. Бюджет'!A9</f>
        <v>ООО "Техпромэксперт"</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289" customFormat="1" ht="18.75" customHeight="1" x14ac:dyDescent="0.2">
      <c r="A10" s="298" t="s">
        <v>530</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289" customFormat="1" ht="18.75" x14ac:dyDescent="0.2">
      <c r="A11" s="295"/>
      <c r="B11" s="295"/>
      <c r="C11" s="295"/>
      <c r="D11" s="295"/>
      <c r="E11" s="295"/>
      <c r="F11" s="295"/>
      <c r="G11" s="295"/>
      <c r="H11" s="295"/>
      <c r="I11" s="295"/>
      <c r="J11" s="295"/>
      <c r="K11" s="295"/>
      <c r="L11" s="296"/>
      <c r="M11" s="296"/>
      <c r="N11" s="296"/>
      <c r="O11" s="296"/>
      <c r="P11" s="296"/>
      <c r="Q11" s="296"/>
      <c r="R11" s="296"/>
      <c r="S11" s="296"/>
      <c r="T11" s="296"/>
      <c r="U11" s="296"/>
      <c r="V11" s="296"/>
      <c r="W11" s="296"/>
      <c r="X11" s="296"/>
      <c r="Y11" s="296"/>
    </row>
    <row r="12" spans="1:44" s="289" customFormat="1" ht="18.75" customHeight="1" x14ac:dyDescent="0.2">
      <c r="A12" s="299" t="str">
        <f>'4. Бюджет'!A12</f>
        <v>P_KL10_ F.506,F.505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289" customFormat="1" ht="18.75" customHeight="1" x14ac:dyDescent="0.2">
      <c r="A13" s="298" t="s">
        <v>531</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28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302" customFormat="1" ht="57.75" customHeight="1" x14ac:dyDescent="0.2">
      <c r="A15" s="301" t="str">
        <f>'4. Бюджет'!A15</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02" customFormat="1" ht="15" customHeight="1" x14ac:dyDescent="0.2">
      <c r="A16" s="298" t="s">
        <v>532</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02"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45" s="302" customFormat="1" ht="15" customHeight="1" x14ac:dyDescent="0.2">
      <c r="A18" s="297" t="s">
        <v>533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304"/>
      <c r="AP19" s="304"/>
      <c r="AQ19" s="304"/>
      <c r="AR19" s="290"/>
    </row>
    <row r="20" spans="1:45" ht="18.75" x14ac:dyDescent="0.3">
      <c r="AO20" s="304"/>
      <c r="AP20" s="304"/>
      <c r="AQ20" s="304"/>
      <c r="AR20" s="291"/>
    </row>
    <row r="21" spans="1:45" ht="20.25" customHeight="1" x14ac:dyDescent="0.3">
      <c r="AO21" s="304"/>
      <c r="AP21" s="304"/>
      <c r="AQ21" s="304"/>
      <c r="AR21" s="291"/>
    </row>
    <row r="22" spans="1:45" s="302"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305"/>
      <c r="B23" s="305"/>
      <c r="C23" s="305"/>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5"/>
      <c r="AO23" s="305"/>
      <c r="AP23" s="305"/>
      <c r="AQ23" s="305"/>
      <c r="AR23" s="305"/>
      <c r="AS23" s="305"/>
    </row>
    <row r="24" spans="1:45" ht="14.25" customHeight="1" thickBot="1" x14ac:dyDescent="0.3">
      <c r="A24" s="306" t="s">
        <v>227</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217</v>
      </c>
      <c r="AL24" s="306"/>
      <c r="AM24" s="307"/>
      <c r="AN24" s="307"/>
      <c r="AS24" s="308"/>
    </row>
    <row r="25" spans="1:45" ht="12.75" customHeight="1" x14ac:dyDescent="0.25">
      <c r="A25" s="309" t="s">
        <v>534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312"/>
      <c r="AN25" s="313" t="s">
        <v>386</v>
      </c>
      <c r="AO25" s="313"/>
      <c r="AP25" s="313"/>
      <c r="AQ25" s="314"/>
      <c r="AR25" s="314"/>
      <c r="AS25" s="308"/>
    </row>
    <row r="26" spans="1:45" ht="17.25" customHeight="1" x14ac:dyDescent="0.25">
      <c r="A26" s="315" t="s">
        <v>535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312"/>
      <c r="AN26" s="318" t="s">
        <v>352</v>
      </c>
      <c r="AO26" s="319"/>
      <c r="AP26" s="320"/>
      <c r="AQ26" s="318"/>
      <c r="AR26" s="321"/>
      <c r="AS26" s="308"/>
    </row>
    <row r="27" spans="1:45" ht="17.25" customHeight="1" x14ac:dyDescent="0.25">
      <c r="A27" s="315" t="s">
        <v>391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312"/>
      <c r="AN27" s="318" t="s">
        <v>198</v>
      </c>
      <c r="AO27" s="319"/>
      <c r="AP27" s="320"/>
      <c r="AQ27" s="318"/>
      <c r="AR27" s="321"/>
      <c r="AS27" s="308"/>
    </row>
    <row r="28" spans="1:45" ht="27.75" customHeight="1" thickBot="1" x14ac:dyDescent="0.3">
      <c r="A28" s="322" t="s">
        <v>231</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312"/>
      <c r="AN28" s="326" t="s">
        <v>536</v>
      </c>
      <c r="AO28" s="327"/>
      <c r="AP28" s="328"/>
      <c r="AQ28" s="318"/>
      <c r="AR28" s="321"/>
      <c r="AS28" s="308"/>
    </row>
    <row r="29" spans="1:45" ht="17.25" customHeight="1" x14ac:dyDescent="0.25">
      <c r="A29" s="329" t="s">
        <v>537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1"/>
      <c r="AL29" s="311"/>
      <c r="AM29" s="312"/>
      <c r="AN29" s="317"/>
      <c r="AO29" s="332"/>
      <c r="AP29" s="332"/>
      <c r="AQ29" s="318"/>
      <c r="AR29" s="333"/>
      <c r="AS29" s="308"/>
    </row>
    <row r="30" spans="1:45" ht="17.25" customHeight="1" x14ac:dyDescent="0.25">
      <c r="A30" s="315" t="s">
        <v>538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312"/>
      <c r="AS30" s="308"/>
    </row>
    <row r="31" spans="1:45" ht="17.25" customHeight="1" x14ac:dyDescent="0.25">
      <c r="A31" s="315" t="s">
        <v>539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312"/>
      <c r="AN31" s="312"/>
      <c r="AO31" s="334"/>
      <c r="AP31" s="334"/>
      <c r="AQ31" s="334"/>
      <c r="AR31" s="334"/>
      <c r="AS31" s="308"/>
    </row>
    <row r="32" spans="1:45" ht="17.25" customHeight="1" x14ac:dyDescent="0.25">
      <c r="A32" s="315" t="s">
        <v>540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312"/>
      <c r="AN32" s="312"/>
      <c r="AO32" s="312"/>
      <c r="AP32" s="312"/>
      <c r="AQ32" s="312"/>
      <c r="AR32" s="312"/>
      <c r="AS32" s="308"/>
    </row>
    <row r="33" spans="1:45" ht="17.25" customHeight="1" x14ac:dyDescent="0.25">
      <c r="A33" s="315" t="s">
        <v>541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5"/>
      <c r="AL33" s="335"/>
      <c r="AM33" s="312"/>
      <c r="AN33" s="312"/>
      <c r="AO33" s="312"/>
      <c r="AP33" s="312"/>
      <c r="AQ33" s="312"/>
      <c r="AR33" s="312"/>
      <c r="AS33" s="308"/>
    </row>
    <row r="34" spans="1:45" ht="17.25" customHeight="1" x14ac:dyDescent="0.25">
      <c r="A34" s="315" t="s">
        <v>542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312"/>
      <c r="AN34" s="312"/>
      <c r="AO34" s="312"/>
      <c r="AP34" s="312"/>
      <c r="AQ34" s="312"/>
      <c r="AR34" s="312"/>
      <c r="AS34" s="30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312"/>
      <c r="AN35" s="312"/>
      <c r="AO35" s="312"/>
      <c r="AP35" s="312"/>
      <c r="AQ35" s="312"/>
      <c r="AR35" s="312"/>
      <c r="AS35" s="308"/>
    </row>
    <row r="36" spans="1:45" ht="17.25" customHeight="1" thickBot="1" x14ac:dyDescent="0.3">
      <c r="A36" s="336" t="s">
        <v>283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5"/>
      <c r="AL36" s="325"/>
      <c r="AM36" s="312"/>
      <c r="AN36" s="312"/>
      <c r="AO36" s="312"/>
      <c r="AP36" s="312"/>
      <c r="AQ36" s="312"/>
      <c r="AR36" s="312"/>
      <c r="AS36" s="308"/>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312"/>
      <c r="AN37" s="312"/>
      <c r="AO37" s="312"/>
      <c r="AP37" s="312"/>
      <c r="AQ37" s="312"/>
      <c r="AR37" s="312"/>
      <c r="AS37" s="308"/>
    </row>
    <row r="38" spans="1:45" ht="17.25" customHeight="1" x14ac:dyDescent="0.25">
      <c r="A38" s="315" t="s">
        <v>543</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312"/>
      <c r="AN38" s="312"/>
      <c r="AO38" s="312"/>
      <c r="AP38" s="312"/>
      <c r="AQ38" s="312"/>
      <c r="AR38" s="312"/>
      <c r="AS38" s="308"/>
    </row>
    <row r="39" spans="1:45" ht="17.25" customHeight="1" thickBot="1" x14ac:dyDescent="0.3">
      <c r="A39" s="336" t="s">
        <v>544</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5"/>
      <c r="AL39" s="325"/>
      <c r="AM39" s="312"/>
      <c r="AN39" s="312"/>
      <c r="AO39" s="312"/>
      <c r="AP39" s="312"/>
      <c r="AQ39" s="312"/>
      <c r="AR39" s="312"/>
      <c r="AS39" s="308"/>
    </row>
    <row r="40" spans="1:45" ht="17.25" customHeight="1" x14ac:dyDescent="0.25">
      <c r="A40" s="309" t="s">
        <v>393</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312"/>
      <c r="AN40" s="312"/>
      <c r="AO40" s="312"/>
      <c r="AP40" s="312"/>
      <c r="AQ40" s="312"/>
      <c r="AR40" s="312"/>
      <c r="AS40" s="308"/>
    </row>
    <row r="41" spans="1:45" ht="17.25" customHeight="1" x14ac:dyDescent="0.25">
      <c r="A41" s="315" t="s">
        <v>396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312"/>
      <c r="AN41" s="312"/>
      <c r="AO41" s="312"/>
      <c r="AP41" s="312"/>
      <c r="AQ41" s="312"/>
      <c r="AR41" s="312"/>
      <c r="AS41" s="308"/>
    </row>
    <row r="42" spans="1:45" ht="17.25" customHeight="1" x14ac:dyDescent="0.25">
      <c r="A42" s="315" t="s">
        <v>397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312"/>
      <c r="AN42" s="312"/>
      <c r="AO42" s="312"/>
      <c r="AP42" s="312"/>
      <c r="AQ42" s="312"/>
      <c r="AR42" s="312"/>
      <c r="AS42" s="308"/>
    </row>
    <row r="43" spans="1:45" ht="17.25" customHeight="1" x14ac:dyDescent="0.25">
      <c r="A43" s="315" t="s">
        <v>206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312"/>
      <c r="AN43" s="312"/>
      <c r="AO43" s="312"/>
      <c r="AP43" s="312"/>
      <c r="AQ43" s="312"/>
      <c r="AR43" s="312"/>
      <c r="AS43" s="308"/>
    </row>
    <row r="44" spans="1:45" ht="17.25" customHeight="1" x14ac:dyDescent="0.25">
      <c r="A44" s="315" t="s">
        <v>395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312"/>
      <c r="AN44" s="312"/>
      <c r="AO44" s="312"/>
      <c r="AP44" s="312"/>
      <c r="AQ44" s="312"/>
      <c r="AR44" s="312"/>
      <c r="AS44" s="308"/>
    </row>
    <row r="45" spans="1:45" ht="17.25" customHeight="1" x14ac:dyDescent="0.25">
      <c r="A45" s="315" t="s">
        <v>207</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312"/>
      <c r="AN45" s="312"/>
      <c r="AO45" s="312"/>
      <c r="AP45" s="312"/>
      <c r="AQ45" s="312"/>
      <c r="AR45" s="312"/>
      <c r="AS45" s="308"/>
    </row>
    <row r="46" spans="1:45" ht="17.25" customHeight="1" thickBot="1" x14ac:dyDescent="0.3">
      <c r="A46" s="338" t="s">
        <v>545</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312"/>
      <c r="AN46" s="312"/>
      <c r="AO46" s="312"/>
      <c r="AP46" s="312"/>
      <c r="AQ46" s="312"/>
      <c r="AR46" s="312"/>
      <c r="AS46" s="308"/>
    </row>
    <row r="47" spans="1:45" ht="24" customHeight="1" x14ac:dyDescent="0.25">
      <c r="A47" s="341" t="s">
        <v>317</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1" t="s">
        <v>546</v>
      </c>
      <c r="AL47" s="311"/>
      <c r="AM47" s="311" t="s">
        <v>547</v>
      </c>
      <c r="AN47" s="311"/>
      <c r="AO47" s="344" t="s">
        <v>548</v>
      </c>
      <c r="AP47" s="344" t="s">
        <v>549</v>
      </c>
      <c r="AQ47" s="308"/>
    </row>
    <row r="48" spans="1:45" ht="12" customHeight="1" x14ac:dyDescent="0.25">
      <c r="A48" s="315" t="s">
        <v>350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345"/>
      <c r="AP48" s="345"/>
      <c r="AQ48" s="308"/>
    </row>
    <row r="49" spans="1:43" ht="12" customHeight="1" x14ac:dyDescent="0.25">
      <c r="A49" s="315" t="s">
        <v>243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345"/>
      <c r="AP49" s="345"/>
      <c r="AQ49" s="308"/>
    </row>
    <row r="50" spans="1:43" ht="12" customHeight="1" thickBot="1" x14ac:dyDescent="0.3">
      <c r="A50" s="336" t="s">
        <v>550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5"/>
      <c r="AL50" s="325"/>
      <c r="AM50" s="325"/>
      <c r="AN50" s="325"/>
      <c r="AO50" s="346"/>
      <c r="AP50" s="346"/>
      <c r="AQ50" s="308"/>
    </row>
    <row r="51" spans="1:43" ht="6.75" customHeight="1" thickBot="1" x14ac:dyDescent="0.3">
      <c r="A51" s="347"/>
      <c r="B51" s="347"/>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7"/>
      <c r="AB51" s="347"/>
      <c r="AC51" s="347"/>
      <c r="AD51" s="347"/>
      <c r="AE51" s="347"/>
      <c r="AF51" s="347"/>
      <c r="AG51" s="347"/>
      <c r="AH51" s="347"/>
      <c r="AI51" s="347"/>
      <c r="AJ51" s="347"/>
      <c r="AK51" s="347"/>
      <c r="AL51" s="347"/>
      <c r="AM51" s="312"/>
      <c r="AN51" s="312"/>
      <c r="AO51" s="312"/>
      <c r="AP51" s="312"/>
      <c r="AQ51" s="308"/>
    </row>
    <row r="52" spans="1:43" ht="24" customHeight="1" x14ac:dyDescent="0.25">
      <c r="A52" s="348" t="s">
        <v>551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11" t="s">
        <v>546</v>
      </c>
      <c r="AL52" s="311"/>
      <c r="AM52" s="311" t="s">
        <v>547</v>
      </c>
      <c r="AN52" s="311"/>
      <c r="AO52" s="344" t="s">
        <v>548</v>
      </c>
      <c r="AP52" s="344" t="s">
        <v>549</v>
      </c>
      <c r="AQ52" s="308"/>
    </row>
    <row r="53" spans="1:43" ht="11.25" customHeight="1" x14ac:dyDescent="0.25">
      <c r="A53" s="350" t="s">
        <v>309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5"/>
      <c r="AL53" s="335"/>
      <c r="AM53" s="335"/>
      <c r="AN53" s="335"/>
      <c r="AO53" s="352"/>
      <c r="AP53" s="352"/>
      <c r="AQ53" s="308"/>
    </row>
    <row r="54" spans="1:43" ht="12" customHeight="1" x14ac:dyDescent="0.25">
      <c r="A54" s="315" t="s">
        <v>335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345"/>
      <c r="AP54" s="345"/>
      <c r="AQ54" s="308"/>
    </row>
    <row r="55" spans="1:43" ht="12" customHeight="1" x14ac:dyDescent="0.25">
      <c r="A55" s="315" t="s">
        <v>323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345"/>
      <c r="AP55" s="345"/>
      <c r="AQ55" s="308"/>
    </row>
    <row r="56" spans="1:43" ht="12" customHeight="1" thickBot="1" x14ac:dyDescent="0.3">
      <c r="A56" s="336" t="s">
        <v>286</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5"/>
      <c r="AL56" s="325"/>
      <c r="AM56" s="325"/>
      <c r="AN56" s="325"/>
      <c r="AO56" s="346"/>
      <c r="AP56" s="346"/>
      <c r="AQ56" s="308"/>
    </row>
    <row r="57" spans="1:43" ht="6" customHeight="1" thickBot="1" x14ac:dyDescent="0.3">
      <c r="A57" s="347"/>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c r="AB57" s="347"/>
      <c r="AC57" s="347"/>
      <c r="AD57" s="347"/>
      <c r="AE57" s="347"/>
      <c r="AF57" s="347"/>
      <c r="AG57" s="347"/>
      <c r="AH57" s="347"/>
      <c r="AI57" s="347"/>
      <c r="AJ57" s="347"/>
      <c r="AK57" s="347"/>
      <c r="AL57" s="347"/>
      <c r="AM57" s="312"/>
      <c r="AN57" s="312"/>
      <c r="AO57" s="312"/>
      <c r="AP57" s="312"/>
      <c r="AQ57" s="307"/>
    </row>
    <row r="58" spans="1:43" ht="24" customHeight="1" x14ac:dyDescent="0.25">
      <c r="A58" s="348" t="s">
        <v>552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11" t="s">
        <v>546</v>
      </c>
      <c r="AL58" s="311"/>
      <c r="AM58" s="311" t="s">
        <v>547</v>
      </c>
      <c r="AN58" s="311"/>
      <c r="AO58" s="344" t="s">
        <v>548</v>
      </c>
      <c r="AP58" s="344" t="s">
        <v>549</v>
      </c>
      <c r="AQ58" s="308"/>
    </row>
    <row r="59" spans="1:43" ht="12.75" customHeight="1" x14ac:dyDescent="0.25">
      <c r="A59" s="353" t="s">
        <v>208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356"/>
      <c r="AP59" s="356"/>
      <c r="AQ59" s="357"/>
    </row>
    <row r="60" spans="1:43" ht="12" customHeight="1" x14ac:dyDescent="0.25">
      <c r="A60" s="315" t="s">
        <v>299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345"/>
      <c r="AP60" s="345"/>
      <c r="AQ60" s="308"/>
    </row>
    <row r="61" spans="1:43" ht="12" customHeight="1" x14ac:dyDescent="0.25">
      <c r="A61" s="315" t="s">
        <v>380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345"/>
      <c r="AP61" s="345"/>
      <c r="AQ61" s="308"/>
    </row>
    <row r="62" spans="1:43" ht="12" customHeight="1" x14ac:dyDescent="0.25">
      <c r="A62" s="315" t="s">
        <v>540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345"/>
      <c r="AP62" s="345"/>
      <c r="AQ62" s="30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345"/>
      <c r="AP63" s="345"/>
      <c r="AQ63" s="30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345"/>
      <c r="AP64" s="345"/>
      <c r="AQ64" s="308"/>
    </row>
    <row r="65" spans="1:43" ht="12" customHeight="1" x14ac:dyDescent="0.25">
      <c r="A65" s="315" t="s">
        <v>282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345"/>
      <c r="AP65" s="345"/>
      <c r="AQ65" s="308"/>
    </row>
    <row r="66" spans="1:43" ht="27.75" customHeight="1" x14ac:dyDescent="0.25">
      <c r="A66" s="358" t="s">
        <v>553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362"/>
      <c r="AP66" s="362"/>
      <c r="AQ66" s="357"/>
    </row>
    <row r="67" spans="1:43" ht="11.25" customHeight="1" x14ac:dyDescent="0.25">
      <c r="A67" s="315" t="s">
        <v>163</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345"/>
      <c r="AP67" s="345"/>
      <c r="AQ67" s="308"/>
    </row>
    <row r="68" spans="1:43" ht="25.5" customHeight="1" x14ac:dyDescent="0.25">
      <c r="A68" s="358" t="s">
        <v>554</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362"/>
      <c r="AP68" s="362"/>
      <c r="AQ68" s="357"/>
    </row>
    <row r="69" spans="1:43" ht="12" customHeight="1" x14ac:dyDescent="0.25">
      <c r="A69" s="315" t="s">
        <v>356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345"/>
      <c r="AP69" s="345"/>
      <c r="AQ69" s="308"/>
    </row>
    <row r="70" spans="1:43" ht="12.75" customHeight="1" x14ac:dyDescent="0.25">
      <c r="A70" s="363" t="s">
        <v>339</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362"/>
      <c r="AP70" s="362"/>
      <c r="AQ70" s="357"/>
    </row>
    <row r="71" spans="1:43" ht="12" customHeight="1" x14ac:dyDescent="0.25">
      <c r="A71" s="315" t="s">
        <v>283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345"/>
      <c r="AP71" s="345"/>
      <c r="AQ71" s="308"/>
    </row>
    <row r="72" spans="1:43" ht="12.75" customHeight="1" thickBot="1" x14ac:dyDescent="0.3">
      <c r="A72" s="365" t="s">
        <v>428</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369"/>
      <c r="AP72" s="369"/>
      <c r="AQ72" s="357"/>
    </row>
    <row r="73" spans="1:43" ht="7.5" customHeight="1" thickBot="1" x14ac:dyDescent="0.3">
      <c r="A73" s="347"/>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12"/>
      <c r="AN73" s="312"/>
      <c r="AO73" s="312"/>
      <c r="AP73" s="312"/>
      <c r="AQ73" s="307"/>
    </row>
    <row r="74" spans="1:43" ht="25.5" customHeight="1" x14ac:dyDescent="0.25">
      <c r="A74" s="348" t="s">
        <v>555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11" t="s">
        <v>546</v>
      </c>
      <c r="AL74" s="311"/>
      <c r="AM74" s="311" t="s">
        <v>547</v>
      </c>
      <c r="AN74" s="311"/>
      <c r="AO74" s="344" t="s">
        <v>548</v>
      </c>
      <c r="AP74" s="344" t="s">
        <v>549</v>
      </c>
      <c r="AQ74" s="308"/>
    </row>
    <row r="75" spans="1:43" ht="25.5" customHeight="1" x14ac:dyDescent="0.25">
      <c r="A75" s="358" t="s">
        <v>554</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70"/>
      <c r="AN75" s="370"/>
      <c r="AO75" s="371"/>
      <c r="AP75" s="371"/>
      <c r="AQ75" s="357"/>
    </row>
    <row r="76" spans="1:43" ht="12" customHeight="1" x14ac:dyDescent="0.25">
      <c r="A76" s="315" t="s">
        <v>163</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72"/>
      <c r="AN76" s="372"/>
      <c r="AO76" s="373"/>
      <c r="AP76" s="373"/>
      <c r="AQ76" s="308"/>
    </row>
    <row r="77" spans="1:43" ht="12" customHeight="1" x14ac:dyDescent="0.25">
      <c r="A77" s="315" t="s">
        <v>356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72"/>
      <c r="AN77" s="372"/>
      <c r="AO77" s="373"/>
      <c r="AP77" s="373"/>
      <c r="AQ77" s="308"/>
    </row>
    <row r="78" spans="1:43" ht="12" customHeight="1" x14ac:dyDescent="0.25">
      <c r="A78" s="315" t="s">
        <v>283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72"/>
      <c r="AN78" s="372"/>
      <c r="AO78" s="373"/>
      <c r="AP78" s="373"/>
      <c r="AQ78" s="308"/>
    </row>
    <row r="79" spans="1:43" ht="12" customHeight="1" x14ac:dyDescent="0.25">
      <c r="A79" s="315" t="s">
        <v>256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72"/>
      <c r="AN79" s="372"/>
      <c r="AO79" s="373"/>
      <c r="AP79" s="373"/>
      <c r="AQ79" s="308"/>
    </row>
    <row r="80" spans="1:43" ht="12" customHeight="1" x14ac:dyDescent="0.25">
      <c r="A80" s="315" t="s">
        <v>556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72"/>
      <c r="AN80" s="372"/>
      <c r="AO80" s="373"/>
      <c r="AP80" s="373"/>
      <c r="AQ80" s="308"/>
    </row>
    <row r="81" spans="1:45" ht="12.75" customHeight="1" x14ac:dyDescent="0.25">
      <c r="A81" s="315" t="s">
        <v>219</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72"/>
      <c r="AN81" s="372"/>
      <c r="AO81" s="373"/>
      <c r="AP81" s="373"/>
      <c r="AQ81" s="308"/>
    </row>
    <row r="82" spans="1:45" ht="12.75" customHeight="1" x14ac:dyDescent="0.25">
      <c r="A82" s="315" t="s">
        <v>218</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72"/>
      <c r="AN82" s="372"/>
      <c r="AO82" s="373"/>
      <c r="AP82" s="373"/>
      <c r="AQ82" s="308"/>
    </row>
    <row r="83" spans="1:45" ht="12" customHeight="1" x14ac:dyDescent="0.25">
      <c r="A83" s="363" t="s">
        <v>429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70"/>
      <c r="AN83" s="370"/>
      <c r="AO83" s="371"/>
      <c r="AP83" s="371"/>
      <c r="AQ83" s="357"/>
    </row>
    <row r="84" spans="1:45" ht="12" customHeight="1" x14ac:dyDescent="0.25">
      <c r="A84" s="363" t="s">
        <v>557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70"/>
      <c r="AN84" s="370"/>
      <c r="AO84" s="371"/>
      <c r="AP84" s="371"/>
      <c r="AQ84" s="357"/>
    </row>
    <row r="85" spans="1:45" ht="12" customHeight="1" x14ac:dyDescent="0.25">
      <c r="A85" s="315" t="s">
        <v>241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72"/>
      <c r="AN85" s="372"/>
      <c r="AO85" s="373"/>
      <c r="AP85" s="373"/>
      <c r="AQ85" s="307"/>
    </row>
    <row r="86" spans="1:45" ht="27.75" customHeight="1" x14ac:dyDescent="0.25">
      <c r="A86" s="358" t="s">
        <v>558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70"/>
      <c r="AN86" s="370"/>
      <c r="AO86" s="371"/>
      <c r="AP86" s="371"/>
      <c r="AQ86" s="357"/>
    </row>
    <row r="87" spans="1:45" x14ac:dyDescent="0.25">
      <c r="A87" s="358" t="s">
        <v>559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70"/>
      <c r="AN87" s="370"/>
      <c r="AO87" s="371"/>
      <c r="AP87" s="371"/>
      <c r="AQ87" s="357"/>
    </row>
    <row r="88" spans="1:45" ht="14.25" customHeight="1" x14ac:dyDescent="0.25">
      <c r="A88" s="374" t="s">
        <v>560</v>
      </c>
      <c r="B88" s="375"/>
      <c r="C88" s="375"/>
      <c r="D88" s="376"/>
      <c r="E88" s="377"/>
      <c r="F88" s="377"/>
      <c r="G88" s="377"/>
      <c r="H88" s="377"/>
      <c r="I88" s="377"/>
      <c r="J88" s="377"/>
      <c r="K88" s="377"/>
      <c r="L88" s="377"/>
      <c r="M88" s="377"/>
      <c r="N88" s="377"/>
      <c r="O88" s="377"/>
      <c r="P88" s="377"/>
      <c r="Q88" s="377"/>
      <c r="R88" s="377"/>
      <c r="S88" s="377"/>
      <c r="T88" s="377"/>
      <c r="U88" s="377"/>
      <c r="V88" s="377"/>
      <c r="W88" s="377"/>
      <c r="X88" s="377"/>
      <c r="Y88" s="377"/>
      <c r="Z88" s="377"/>
      <c r="AA88" s="377"/>
      <c r="AB88" s="377"/>
      <c r="AC88" s="377"/>
      <c r="AD88" s="377"/>
      <c r="AE88" s="377"/>
      <c r="AF88" s="377"/>
      <c r="AG88" s="377"/>
      <c r="AH88" s="377"/>
      <c r="AI88" s="377"/>
      <c r="AJ88" s="377"/>
      <c r="AK88" s="378"/>
      <c r="AL88" s="379"/>
      <c r="AM88" s="380"/>
      <c r="AN88" s="381"/>
      <c r="AO88" s="371"/>
      <c r="AP88" s="371"/>
      <c r="AQ88" s="357"/>
    </row>
    <row r="89" spans="1:45" x14ac:dyDescent="0.25">
      <c r="A89" s="374" t="s">
        <v>561</v>
      </c>
      <c r="B89" s="375"/>
      <c r="C89" s="375"/>
      <c r="D89" s="376"/>
      <c r="E89" s="377"/>
      <c r="F89" s="377"/>
      <c r="G89" s="377"/>
      <c r="H89" s="377"/>
      <c r="I89" s="377"/>
      <c r="J89" s="377"/>
      <c r="K89" s="377"/>
      <c r="L89" s="377"/>
      <c r="M89" s="377"/>
      <c r="N89" s="377"/>
      <c r="O89" s="377"/>
      <c r="P89" s="377"/>
      <c r="Q89" s="377"/>
      <c r="R89" s="377"/>
      <c r="S89" s="377"/>
      <c r="T89" s="377"/>
      <c r="U89" s="377"/>
      <c r="V89" s="377"/>
      <c r="W89" s="377"/>
      <c r="X89" s="377"/>
      <c r="Y89" s="377"/>
      <c r="Z89" s="377"/>
      <c r="AA89" s="377"/>
      <c r="AB89" s="377"/>
      <c r="AC89" s="377"/>
      <c r="AD89" s="377"/>
      <c r="AE89" s="377"/>
      <c r="AF89" s="377"/>
      <c r="AG89" s="377"/>
      <c r="AH89" s="377"/>
      <c r="AI89" s="377"/>
      <c r="AJ89" s="377"/>
      <c r="AK89" s="378"/>
      <c r="AL89" s="379"/>
      <c r="AM89" s="380"/>
      <c r="AN89" s="381"/>
      <c r="AO89" s="371"/>
      <c r="AP89" s="371"/>
      <c r="AQ89" s="307"/>
    </row>
    <row r="90" spans="1:45" ht="12" customHeight="1" thickBot="1" x14ac:dyDescent="0.3">
      <c r="A90" s="382" t="s">
        <v>562</v>
      </c>
      <c r="B90" s="383"/>
      <c r="C90" s="383"/>
      <c r="D90" s="383"/>
      <c r="E90" s="383"/>
      <c r="F90" s="383"/>
      <c r="G90" s="383"/>
      <c r="H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4"/>
      <c r="AL90" s="385"/>
      <c r="AM90" s="386"/>
      <c r="AN90" s="387"/>
      <c r="AO90" s="388"/>
      <c r="AP90" s="388"/>
      <c r="AQ90" s="308"/>
    </row>
    <row r="91" spans="1:45" ht="3" customHeight="1" x14ac:dyDescent="0.25">
      <c r="A91" s="307"/>
      <c r="B91" s="307"/>
      <c r="C91" s="307"/>
      <c r="D91" s="307"/>
      <c r="E91" s="307"/>
      <c r="F91" s="307"/>
      <c r="G91" s="307"/>
      <c r="H91" s="307"/>
      <c r="I91" s="307"/>
      <c r="J91" s="307"/>
      <c r="K91" s="307"/>
      <c r="L91" s="307"/>
      <c r="M91" s="307"/>
      <c r="N91" s="307"/>
      <c r="O91" s="307"/>
      <c r="P91" s="307"/>
      <c r="Q91" s="307"/>
      <c r="R91" s="307"/>
      <c r="S91" s="307"/>
      <c r="T91" s="307"/>
      <c r="U91" s="307"/>
      <c r="V91" s="307"/>
      <c r="W91" s="307"/>
      <c r="X91" s="307"/>
      <c r="Y91" s="307"/>
      <c r="Z91" s="307"/>
      <c r="AA91" s="307"/>
      <c r="AB91" s="307"/>
      <c r="AC91" s="307"/>
      <c r="AD91" s="307"/>
      <c r="AE91" s="307"/>
      <c r="AF91" s="307"/>
      <c r="AG91" s="307"/>
      <c r="AH91" s="307"/>
      <c r="AI91" s="307"/>
      <c r="AJ91" s="307"/>
      <c r="AK91" s="307"/>
      <c r="AL91" s="307"/>
      <c r="AM91" s="307"/>
      <c r="AN91" s="307"/>
      <c r="AO91" s="307"/>
      <c r="AP91" s="307"/>
      <c r="AQ91" s="307"/>
      <c r="AR91" s="307"/>
      <c r="AS91" s="389"/>
    </row>
    <row r="92" spans="1:45" ht="13.5" customHeight="1" x14ac:dyDescent="0.25">
      <c r="A92" s="312" t="s">
        <v>563</v>
      </c>
      <c r="C92" s="308"/>
      <c r="D92" s="308"/>
      <c r="E92" s="308"/>
      <c r="F92" s="308"/>
      <c r="G92" s="308"/>
      <c r="H92" s="308"/>
      <c r="I92" s="308"/>
      <c r="J92" s="308"/>
      <c r="K92" s="308"/>
      <c r="L92" s="308"/>
      <c r="M92" s="308"/>
      <c r="N92" s="308"/>
      <c r="O92" s="308"/>
      <c r="P92" s="308"/>
      <c r="Q92" s="308"/>
      <c r="R92" s="308"/>
      <c r="S92" s="308"/>
      <c r="T92" s="308"/>
      <c r="U92" s="308"/>
      <c r="V92" s="308"/>
      <c r="W92" s="308"/>
      <c r="X92" s="308"/>
      <c r="Y92" s="308"/>
      <c r="Z92" s="308"/>
      <c r="AA92" s="308"/>
      <c r="AB92" s="308"/>
      <c r="AC92" s="308"/>
      <c r="AD92" s="308"/>
      <c r="AE92" s="308"/>
      <c r="AF92" s="308"/>
      <c r="AG92" s="308"/>
      <c r="AH92" s="308"/>
      <c r="AI92" s="308"/>
      <c r="AJ92" s="308"/>
      <c r="AK92" s="308"/>
      <c r="AL92" s="308"/>
      <c r="AM92" s="308"/>
      <c r="AN92" s="308"/>
      <c r="AO92" s="308"/>
      <c r="AP92" s="308"/>
      <c r="AQ92" s="308"/>
      <c r="AR92" s="308"/>
      <c r="AS92" s="389"/>
    </row>
    <row r="93" spans="1:45" ht="13.5" customHeight="1" x14ac:dyDescent="0.25">
      <c r="A93" s="390" t="s">
        <v>564</v>
      </c>
      <c r="B93" s="391"/>
      <c r="C93" s="392"/>
      <c r="D93" s="391"/>
      <c r="E93" s="391"/>
      <c r="F93" s="391"/>
      <c r="G93" s="391"/>
      <c r="H93" s="391"/>
      <c r="I93" s="391"/>
      <c r="J93" s="391"/>
      <c r="K93" s="391"/>
      <c r="L93" s="391"/>
      <c r="M93" s="391"/>
      <c r="N93" s="391"/>
      <c r="O93" s="391"/>
      <c r="P93" s="391"/>
      <c r="Q93" s="391"/>
      <c r="R93" s="391"/>
      <c r="S93" s="391"/>
      <c r="T93" s="391"/>
      <c r="U93" s="391"/>
      <c r="V93" s="391"/>
      <c r="W93" s="391"/>
      <c r="X93" s="391"/>
      <c r="Y93" s="391"/>
      <c r="Z93" s="391"/>
      <c r="AA93" s="391"/>
      <c r="AB93" s="391"/>
      <c r="AC93" s="391"/>
      <c r="AD93" s="391"/>
      <c r="AE93" s="391"/>
      <c r="AF93" s="391"/>
      <c r="AG93" s="391"/>
      <c r="AH93" s="391"/>
      <c r="AI93" s="391"/>
      <c r="AJ93" s="391"/>
      <c r="AK93" s="391"/>
      <c r="AL93" s="391"/>
      <c r="AM93" s="391"/>
      <c r="AN93" s="391"/>
      <c r="AO93" s="391"/>
      <c r="AP93" s="389"/>
      <c r="AQ93" s="389"/>
      <c r="AR93" s="389"/>
      <c r="AS93" s="389"/>
    </row>
    <row r="94" spans="1:45" ht="11.25" customHeight="1" x14ac:dyDescent="0.25">
      <c r="A94" s="390" t="s">
        <v>565</v>
      </c>
      <c r="B94" s="391"/>
      <c r="C94" s="392"/>
      <c r="D94" s="391"/>
      <c r="E94" s="391"/>
      <c r="F94" s="391"/>
      <c r="G94" s="391"/>
      <c r="H94" s="391"/>
      <c r="I94" s="391"/>
      <c r="J94" s="391"/>
      <c r="K94" s="391"/>
      <c r="L94" s="391"/>
      <c r="M94" s="391"/>
      <c r="N94" s="391"/>
      <c r="O94" s="391"/>
      <c r="P94" s="391"/>
      <c r="Q94" s="391"/>
      <c r="R94" s="391"/>
      <c r="S94" s="391"/>
      <c r="T94" s="391"/>
      <c r="U94" s="391"/>
      <c r="V94" s="391"/>
      <c r="W94" s="391"/>
      <c r="X94" s="391"/>
      <c r="Y94" s="391"/>
      <c r="Z94" s="391"/>
      <c r="AA94" s="391"/>
      <c r="AB94" s="391"/>
      <c r="AC94" s="391"/>
      <c r="AD94" s="391"/>
      <c r="AE94" s="391"/>
      <c r="AF94" s="391"/>
      <c r="AG94" s="391"/>
      <c r="AH94" s="391"/>
      <c r="AI94" s="391"/>
      <c r="AJ94" s="391"/>
      <c r="AK94" s="391"/>
      <c r="AL94" s="391"/>
      <c r="AM94" s="391"/>
      <c r="AN94" s="391"/>
      <c r="AO94" s="391"/>
      <c r="AP94" s="389"/>
      <c r="AQ94" s="389"/>
      <c r="AR94" s="389"/>
      <c r="AS94" s="307"/>
    </row>
    <row r="95" spans="1:45" x14ac:dyDescent="0.25">
      <c r="A95" s="390" t="s">
        <v>566</v>
      </c>
      <c r="B95" s="391"/>
      <c r="C95" s="392"/>
      <c r="D95" s="391"/>
      <c r="E95" s="391"/>
      <c r="F95" s="391"/>
      <c r="G95" s="391"/>
      <c r="H95" s="391"/>
      <c r="I95" s="391"/>
      <c r="J95" s="391"/>
      <c r="K95" s="391"/>
      <c r="L95" s="391"/>
      <c r="M95" s="391"/>
      <c r="N95" s="391"/>
      <c r="O95" s="391"/>
      <c r="P95" s="391"/>
      <c r="Q95" s="391"/>
      <c r="R95" s="391"/>
      <c r="S95" s="391"/>
      <c r="T95" s="391"/>
      <c r="U95" s="391"/>
      <c r="V95" s="391"/>
      <c r="W95" s="391"/>
      <c r="X95" s="391"/>
      <c r="Y95" s="391"/>
      <c r="Z95" s="391"/>
      <c r="AA95" s="391"/>
      <c r="AB95" s="391"/>
      <c r="AC95" s="391"/>
      <c r="AD95" s="391"/>
      <c r="AE95" s="391"/>
      <c r="AF95" s="391"/>
      <c r="AG95" s="391"/>
      <c r="AH95" s="391"/>
      <c r="AI95" s="391"/>
      <c r="AJ95" s="391"/>
      <c r="AK95" s="391"/>
      <c r="AL95" s="391"/>
      <c r="AM95" s="391"/>
      <c r="AN95" s="391"/>
      <c r="AO95" s="391"/>
      <c r="AP95" s="389"/>
      <c r="AQ95" s="389"/>
      <c r="AR95" s="389"/>
      <c r="AS95" s="307"/>
    </row>
    <row r="96" spans="1:45" x14ac:dyDescent="0.25">
      <c r="A96" s="312" t="s">
        <v>567</v>
      </c>
      <c r="C96" s="307"/>
      <c r="D96" s="307"/>
      <c r="E96" s="307"/>
      <c r="F96" s="307"/>
      <c r="G96" s="307"/>
      <c r="H96" s="307"/>
      <c r="I96" s="307"/>
      <c r="J96" s="307"/>
      <c r="K96" s="307"/>
      <c r="L96" s="307"/>
      <c r="M96" s="307"/>
      <c r="N96" s="307"/>
      <c r="O96" s="307"/>
      <c r="P96" s="307"/>
      <c r="Q96" s="307"/>
      <c r="R96" s="307"/>
      <c r="S96" s="307"/>
      <c r="T96" s="307"/>
      <c r="U96" s="307"/>
      <c r="V96" s="307"/>
      <c r="W96" s="307"/>
      <c r="X96" s="307"/>
      <c r="Y96" s="307"/>
      <c r="Z96" s="307"/>
      <c r="AA96" s="307"/>
      <c r="AB96" s="307"/>
      <c r="AC96" s="307"/>
      <c r="AD96" s="307"/>
      <c r="AE96" s="307"/>
      <c r="AF96" s="307"/>
      <c r="AG96" s="307"/>
      <c r="AH96" s="307"/>
      <c r="AI96" s="307"/>
      <c r="AJ96" s="307"/>
      <c r="AK96" s="307"/>
      <c r="AL96" s="307"/>
      <c r="AM96" s="307"/>
      <c r="AN96" s="307"/>
      <c r="AO96" s="307"/>
      <c r="AP96" s="307"/>
      <c r="AQ96" s="307"/>
      <c r="AR96" s="307"/>
    </row>
    <row r="97" spans="1:44" ht="28.5" customHeight="1" x14ac:dyDescent="0.25">
      <c r="A97" s="393" t="s">
        <v>568</v>
      </c>
      <c r="B97" s="393"/>
      <c r="C97" s="393"/>
      <c r="D97" s="393"/>
      <c r="E97" s="393"/>
      <c r="F97" s="393"/>
      <c r="G97" s="393"/>
      <c r="H97" s="393"/>
      <c r="I97" s="393"/>
      <c r="J97" s="393"/>
      <c r="K97" s="393"/>
      <c r="L97" s="393"/>
      <c r="M97" s="393"/>
      <c r="N97" s="393"/>
      <c r="O97" s="393"/>
      <c r="P97" s="393"/>
      <c r="Q97" s="393"/>
      <c r="R97" s="393"/>
      <c r="S97" s="393"/>
      <c r="T97" s="393"/>
      <c r="U97" s="393"/>
      <c r="V97" s="393"/>
      <c r="W97" s="393"/>
      <c r="X97" s="393"/>
      <c r="Y97" s="393"/>
      <c r="Z97" s="393"/>
      <c r="AA97" s="393"/>
      <c r="AB97" s="393"/>
      <c r="AC97" s="393"/>
      <c r="AD97" s="393"/>
      <c r="AE97" s="393"/>
      <c r="AF97" s="393"/>
      <c r="AG97" s="393"/>
      <c r="AH97" s="393"/>
      <c r="AI97" s="393"/>
      <c r="AJ97" s="393"/>
      <c r="AK97" s="393"/>
      <c r="AL97" s="393"/>
      <c r="AM97" s="393"/>
      <c r="AN97" s="393"/>
      <c r="AO97" s="393"/>
      <c r="AP97" s="393"/>
      <c r="AQ97" s="393"/>
      <c r="AR97" s="393"/>
    </row>
  </sheetData>
  <mergeCells count="189">
    <mergeCell ref="AK90:AL90"/>
    <mergeCell ref="AM90:AN90"/>
    <mergeCell ref="A97:AR97"/>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7"/>
  <sheetViews>
    <sheetView topLeftCell="A32" zoomScaleNormal="100" zoomScaleSheetLayoutView="100" workbookViewId="0">
      <selection activeCell="E47" sqref="E47"/>
    </sheetView>
  </sheetViews>
  <sheetFormatPr defaultColWidth="9.140625" defaultRowHeight="15.75" x14ac:dyDescent="0.25"/>
  <cols>
    <col min="1" max="1" width="11.7109375" style="27" customWidth="1"/>
    <col min="2" max="2" width="37.7109375" style="27" customWidth="1"/>
    <col min="3" max="3" width="16.28515625" style="27" customWidth="1"/>
    <col min="4" max="4" width="15.7109375" style="27" customWidth="1"/>
    <col min="5" max="5" width="16.28515625" style="27" customWidth="1"/>
    <col min="6" max="6" width="16.7109375" style="27" customWidth="1"/>
    <col min="7" max="7" width="15.7109375" style="27" customWidth="1"/>
    <col min="8" max="8" width="15.42578125" style="27" customWidth="1"/>
    <col min="9" max="9" width="18.28515625" style="27" customWidth="1"/>
    <col min="10" max="10" width="21" style="27" customWidth="1"/>
    <col min="11" max="16384" width="9.140625" style="27"/>
  </cols>
  <sheetData>
    <row r="1" spans="1:10" ht="18.75" x14ac:dyDescent="0.25">
      <c r="J1" s="19" t="s">
        <v>342</v>
      </c>
    </row>
    <row r="2" spans="1:10" ht="18.75" x14ac:dyDescent="0.3">
      <c r="J2" s="9" t="s">
        <v>444</v>
      </c>
    </row>
    <row r="3" spans="1:10" ht="18.75" x14ac:dyDescent="0.3">
      <c r="J3" s="9" t="s">
        <v>473</v>
      </c>
    </row>
    <row r="8" spans="1:10" x14ac:dyDescent="0.25">
      <c r="A8" s="182" t="str">
        <f>'1. Местоположение'!A5:C5</f>
        <v>Год раскрытия информации: 2026 год</v>
      </c>
      <c r="B8" s="182"/>
      <c r="C8" s="182"/>
      <c r="D8" s="182"/>
      <c r="E8" s="182"/>
      <c r="F8" s="182"/>
      <c r="G8" s="182"/>
      <c r="H8" s="182"/>
      <c r="I8" s="182"/>
      <c r="J8" s="182"/>
    </row>
    <row r="10" spans="1:10" ht="18.75" x14ac:dyDescent="0.25">
      <c r="A10" s="183" t="s">
        <v>315</v>
      </c>
      <c r="B10" s="183"/>
      <c r="C10" s="183"/>
      <c r="D10" s="183"/>
      <c r="E10" s="183"/>
      <c r="F10" s="183"/>
      <c r="G10" s="183"/>
      <c r="H10" s="183"/>
      <c r="I10" s="183"/>
      <c r="J10" s="183"/>
    </row>
    <row r="11" spans="1:10" ht="18.75" x14ac:dyDescent="0.25">
      <c r="A11" s="8"/>
      <c r="B11" s="8"/>
      <c r="C11" s="8"/>
      <c r="D11" s="8"/>
      <c r="E11" s="8"/>
      <c r="F11" s="8"/>
      <c r="G11" s="8"/>
      <c r="H11" s="8"/>
      <c r="I11" s="8"/>
      <c r="J11" s="8"/>
    </row>
    <row r="12" spans="1:10" x14ac:dyDescent="0.25">
      <c r="A12" s="212" t="str">
        <f>'1. Местоположение'!A9:C9</f>
        <v>ООО "Техпромэксперт"</v>
      </c>
      <c r="B12" s="212"/>
      <c r="C12" s="212"/>
      <c r="D12" s="212"/>
      <c r="E12" s="212"/>
      <c r="F12" s="212"/>
      <c r="G12" s="212"/>
      <c r="H12" s="212"/>
      <c r="I12" s="212"/>
      <c r="J12" s="212"/>
    </row>
    <row r="13" spans="1:10" x14ac:dyDescent="0.25">
      <c r="A13" s="185" t="s">
        <v>2</v>
      </c>
      <c r="B13" s="185"/>
      <c r="C13" s="185"/>
      <c r="D13" s="185"/>
      <c r="E13" s="185"/>
      <c r="F13" s="185"/>
      <c r="G13" s="185"/>
      <c r="H13" s="185"/>
      <c r="I13" s="185"/>
      <c r="J13" s="185"/>
    </row>
    <row r="14" spans="1:10" ht="18.75" x14ac:dyDescent="0.25">
      <c r="A14" s="8"/>
      <c r="B14" s="8"/>
      <c r="C14" s="8"/>
      <c r="D14" s="8"/>
      <c r="E14" s="8"/>
      <c r="F14" s="8"/>
      <c r="G14" s="8"/>
      <c r="H14" s="8"/>
      <c r="I14" s="8"/>
      <c r="J14" s="8"/>
    </row>
    <row r="15" spans="1:10" x14ac:dyDescent="0.25">
      <c r="A15" s="212" t="str">
        <f>'1. Местоположение'!A12:C12</f>
        <v>P_KL10_ F.506,F.505</v>
      </c>
      <c r="B15" s="212"/>
      <c r="C15" s="212"/>
      <c r="D15" s="212"/>
      <c r="E15" s="212"/>
      <c r="F15" s="212"/>
      <c r="G15" s="212"/>
      <c r="H15" s="212"/>
      <c r="I15" s="212"/>
      <c r="J15" s="212"/>
    </row>
    <row r="16" spans="1:10" x14ac:dyDescent="0.25">
      <c r="A16" s="185" t="s">
        <v>0</v>
      </c>
      <c r="B16" s="185"/>
      <c r="C16" s="185"/>
      <c r="D16" s="185"/>
      <c r="E16" s="185"/>
      <c r="F16" s="185"/>
      <c r="G16" s="185"/>
      <c r="H16" s="185"/>
      <c r="I16" s="185"/>
      <c r="J16" s="185"/>
    </row>
    <row r="17" spans="1:10" ht="15.75" customHeight="1" x14ac:dyDescent="0.25">
      <c r="A17" s="7"/>
      <c r="B17" s="7"/>
      <c r="C17" s="7"/>
      <c r="D17" s="7"/>
      <c r="E17" s="7"/>
      <c r="F17" s="7"/>
      <c r="G17" s="7"/>
      <c r="H17" s="7"/>
      <c r="I17" s="7"/>
      <c r="J17" s="7"/>
    </row>
    <row r="18" spans="1:10" x14ac:dyDescent="0.25">
      <c r="A18" s="234" t="str">
        <f>'1. Местоположение'!A15:C15</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8" s="234"/>
      <c r="C18" s="234"/>
      <c r="D18" s="234"/>
      <c r="E18" s="234"/>
      <c r="F18" s="234"/>
      <c r="G18" s="234"/>
      <c r="H18" s="234"/>
      <c r="I18" s="234"/>
      <c r="J18" s="234"/>
    </row>
    <row r="19" spans="1:10" ht="15.75" customHeight="1" x14ac:dyDescent="0.25">
      <c r="A19" s="185" t="s">
        <v>1</v>
      </c>
      <c r="B19" s="185"/>
      <c r="C19" s="185"/>
      <c r="D19" s="185"/>
      <c r="E19" s="185"/>
      <c r="F19" s="185"/>
      <c r="G19" s="185"/>
      <c r="H19" s="185"/>
      <c r="I19" s="185"/>
      <c r="J19" s="185"/>
    </row>
    <row r="21" spans="1:10" ht="28.5" customHeight="1" x14ac:dyDescent="0.25"/>
    <row r="22" spans="1:10" ht="27.75" customHeight="1" x14ac:dyDescent="0.25">
      <c r="A22" s="235" t="s">
        <v>367</v>
      </c>
      <c r="B22" s="235"/>
      <c r="C22" s="235"/>
      <c r="D22" s="235"/>
      <c r="E22" s="235"/>
      <c r="F22" s="235"/>
      <c r="G22" s="235"/>
      <c r="H22" s="235"/>
      <c r="I22" s="235"/>
      <c r="J22" s="235"/>
    </row>
    <row r="23" spans="1:10" ht="33" customHeight="1" x14ac:dyDescent="0.25">
      <c r="A23" s="239" t="s">
        <v>491</v>
      </c>
      <c r="B23" s="242" t="s">
        <v>269</v>
      </c>
      <c r="C23" s="236" t="s">
        <v>394</v>
      </c>
      <c r="D23" s="237"/>
      <c r="E23" s="237"/>
      <c r="F23" s="238"/>
      <c r="G23" s="242" t="s">
        <v>355</v>
      </c>
      <c r="H23" s="242" t="s">
        <v>354</v>
      </c>
      <c r="I23" s="242" t="s">
        <v>347</v>
      </c>
      <c r="J23" s="243" t="s">
        <v>337</v>
      </c>
    </row>
    <row r="24" spans="1:10" ht="31.5" customHeight="1" x14ac:dyDescent="0.25">
      <c r="A24" s="240"/>
      <c r="B24" s="209"/>
      <c r="C24" s="197" t="s">
        <v>318</v>
      </c>
      <c r="D24" s="198"/>
      <c r="E24" s="197" t="s">
        <v>413</v>
      </c>
      <c r="F24" s="198"/>
      <c r="G24" s="209"/>
      <c r="H24" s="209"/>
      <c r="I24" s="209"/>
      <c r="J24" s="244"/>
    </row>
    <row r="25" spans="1:10" ht="39" customHeight="1" x14ac:dyDescent="0.25">
      <c r="A25" s="241"/>
      <c r="B25" s="205"/>
      <c r="C25" s="31" t="s">
        <v>455</v>
      </c>
      <c r="D25" s="31" t="s">
        <v>467</v>
      </c>
      <c r="E25" s="31" t="s">
        <v>455</v>
      </c>
      <c r="F25" s="31" t="s">
        <v>467</v>
      </c>
      <c r="G25" s="205"/>
      <c r="H25" s="205"/>
      <c r="I25" s="205"/>
      <c r="J25" s="245"/>
    </row>
    <row r="26" spans="1:10" ht="19.5" customHeight="1" thickBot="1" x14ac:dyDescent="0.3">
      <c r="A26" s="60">
        <v>1</v>
      </c>
      <c r="B26" s="54">
        <v>2</v>
      </c>
      <c r="C26" s="54">
        <v>3</v>
      </c>
      <c r="D26" s="54">
        <v>4</v>
      </c>
      <c r="E26" s="54">
        <v>5</v>
      </c>
      <c r="F26" s="54">
        <v>6</v>
      </c>
      <c r="G26" s="54">
        <v>8</v>
      </c>
      <c r="H26" s="54">
        <v>9</v>
      </c>
      <c r="I26" s="54">
        <v>10</v>
      </c>
      <c r="J26" s="101">
        <v>11</v>
      </c>
    </row>
    <row r="27" spans="1:10" ht="19.5" customHeight="1" x14ac:dyDescent="0.25">
      <c r="A27" s="112"/>
      <c r="B27" s="113"/>
      <c r="C27" s="113"/>
      <c r="D27" s="113"/>
      <c r="E27" s="113"/>
      <c r="F27" s="113"/>
      <c r="G27" s="113"/>
      <c r="H27" s="113"/>
      <c r="I27" s="113"/>
      <c r="J27" s="61"/>
    </row>
    <row r="28" spans="1:10" ht="27.75" customHeight="1" x14ac:dyDescent="0.25">
      <c r="A28" s="67" t="s">
        <v>36</v>
      </c>
      <c r="B28" s="102" t="s">
        <v>338</v>
      </c>
      <c r="C28" s="103"/>
      <c r="D28" s="104"/>
      <c r="E28" s="105"/>
      <c r="F28" s="105"/>
      <c r="G28" s="105"/>
      <c r="H28" s="105"/>
      <c r="I28" s="107"/>
      <c r="J28" s="114"/>
    </row>
    <row r="29" spans="1:10" ht="30.75" customHeight="1" x14ac:dyDescent="0.25">
      <c r="A29" s="68" t="s">
        <v>42</v>
      </c>
      <c r="B29" s="108" t="s">
        <v>213</v>
      </c>
      <c r="C29" s="109" t="s">
        <v>456</v>
      </c>
      <c r="D29" s="109" t="s">
        <v>456</v>
      </c>
      <c r="E29" s="109" t="s">
        <v>456</v>
      </c>
      <c r="F29" s="109" t="s">
        <v>456</v>
      </c>
      <c r="G29" s="110">
        <v>0</v>
      </c>
      <c r="H29" s="110">
        <v>0</v>
      </c>
      <c r="I29" s="111" t="s">
        <v>458</v>
      </c>
      <c r="J29" s="62" t="s">
        <v>458</v>
      </c>
    </row>
    <row r="30" spans="1:10" ht="30.75" customHeight="1" x14ac:dyDescent="0.25">
      <c r="A30" s="68" t="s">
        <v>45</v>
      </c>
      <c r="B30" s="108" t="s">
        <v>409</v>
      </c>
      <c r="C30" s="109" t="s">
        <v>456</v>
      </c>
      <c r="D30" s="109" t="s">
        <v>456</v>
      </c>
      <c r="E30" s="109" t="s">
        <v>456</v>
      </c>
      <c r="F30" s="109" t="s">
        <v>456</v>
      </c>
      <c r="G30" s="110">
        <v>0</v>
      </c>
      <c r="H30" s="110">
        <v>0</v>
      </c>
      <c r="I30" s="111" t="s">
        <v>458</v>
      </c>
      <c r="J30" s="62" t="s">
        <v>458</v>
      </c>
    </row>
    <row r="31" spans="1:10" ht="63" x14ac:dyDescent="0.25">
      <c r="A31" s="68" t="s">
        <v>46</v>
      </c>
      <c r="B31" s="108" t="s">
        <v>346</v>
      </c>
      <c r="C31" s="109" t="s">
        <v>456</v>
      </c>
      <c r="D31" s="109" t="s">
        <v>456</v>
      </c>
      <c r="E31" s="109" t="s">
        <v>456</v>
      </c>
      <c r="F31" s="109" t="s">
        <v>456</v>
      </c>
      <c r="G31" s="110">
        <v>0</v>
      </c>
      <c r="H31" s="110">
        <v>0</v>
      </c>
      <c r="I31" s="111" t="s">
        <v>458</v>
      </c>
      <c r="J31" s="62" t="s">
        <v>458</v>
      </c>
    </row>
    <row r="32" spans="1:10" ht="31.5" x14ac:dyDescent="0.25">
      <c r="A32" s="68" t="s">
        <v>47</v>
      </c>
      <c r="B32" s="108" t="s">
        <v>408</v>
      </c>
      <c r="C32" s="109" t="s">
        <v>456</v>
      </c>
      <c r="D32" s="109" t="s">
        <v>456</v>
      </c>
      <c r="E32" s="109" t="s">
        <v>456</v>
      </c>
      <c r="F32" s="109" t="s">
        <v>456</v>
      </c>
      <c r="G32" s="110">
        <v>0</v>
      </c>
      <c r="H32" s="110">
        <v>0</v>
      </c>
      <c r="I32" s="111" t="s">
        <v>458</v>
      </c>
      <c r="J32" s="62" t="s">
        <v>458</v>
      </c>
    </row>
    <row r="33" spans="1:10" ht="31.5" x14ac:dyDescent="0.25">
      <c r="A33" s="68" t="s">
        <v>48</v>
      </c>
      <c r="B33" s="108" t="s">
        <v>327</v>
      </c>
      <c r="C33" s="109" t="s">
        <v>456</v>
      </c>
      <c r="D33" s="109" t="s">
        <v>456</v>
      </c>
      <c r="E33" s="109" t="s">
        <v>456</v>
      </c>
      <c r="F33" s="109" t="s">
        <v>456</v>
      </c>
      <c r="G33" s="110">
        <v>0</v>
      </c>
      <c r="H33" s="110">
        <v>0</v>
      </c>
      <c r="I33" s="111" t="s">
        <v>458</v>
      </c>
      <c r="J33" s="62" t="s">
        <v>458</v>
      </c>
    </row>
    <row r="34" spans="1:10" ht="31.5" x14ac:dyDescent="0.25">
      <c r="A34" s="68" t="s">
        <v>49</v>
      </c>
      <c r="B34" s="108" t="s">
        <v>214</v>
      </c>
      <c r="C34" s="109" t="s">
        <v>456</v>
      </c>
      <c r="D34" s="109" t="s">
        <v>456</v>
      </c>
      <c r="E34" s="139">
        <v>46023</v>
      </c>
      <c r="F34" s="139">
        <v>46387</v>
      </c>
      <c r="G34" s="110">
        <v>0</v>
      </c>
      <c r="H34" s="110">
        <v>0</v>
      </c>
      <c r="I34" s="111" t="s">
        <v>458</v>
      </c>
      <c r="J34" s="62" t="s">
        <v>458</v>
      </c>
    </row>
    <row r="35" spans="1:10" ht="31.5" x14ac:dyDescent="0.25">
      <c r="A35" s="68" t="s">
        <v>50</v>
      </c>
      <c r="B35" s="108" t="s">
        <v>341</v>
      </c>
      <c r="C35" s="109" t="s">
        <v>456</v>
      </c>
      <c r="D35" s="109" t="s">
        <v>456</v>
      </c>
      <c r="E35" s="139">
        <f>E34</f>
        <v>46023</v>
      </c>
      <c r="F35" s="139">
        <f>F34</f>
        <v>46387</v>
      </c>
      <c r="G35" s="110">
        <v>0</v>
      </c>
      <c r="H35" s="110">
        <v>0</v>
      </c>
      <c r="I35" s="111" t="s">
        <v>458</v>
      </c>
      <c r="J35" s="62" t="s">
        <v>458</v>
      </c>
    </row>
    <row r="36" spans="1:10" ht="47.25" x14ac:dyDescent="0.25">
      <c r="A36" s="68" t="s">
        <v>51</v>
      </c>
      <c r="B36" s="108" t="s">
        <v>326</v>
      </c>
      <c r="C36" s="109" t="s">
        <v>456</v>
      </c>
      <c r="D36" s="109" t="s">
        <v>456</v>
      </c>
      <c r="E36" s="109" t="s">
        <v>458</v>
      </c>
      <c r="F36" s="109" t="s">
        <v>458</v>
      </c>
      <c r="G36" s="110">
        <v>0</v>
      </c>
      <c r="H36" s="110">
        <v>0</v>
      </c>
      <c r="I36" s="111" t="s">
        <v>458</v>
      </c>
      <c r="J36" s="62" t="s">
        <v>458</v>
      </c>
    </row>
    <row r="37" spans="1:10" ht="63" x14ac:dyDescent="0.25">
      <c r="A37" s="68" t="s">
        <v>52</v>
      </c>
      <c r="B37" s="108" t="s">
        <v>325</v>
      </c>
      <c r="C37" s="109" t="s">
        <v>456</v>
      </c>
      <c r="D37" s="109" t="s">
        <v>456</v>
      </c>
      <c r="E37" s="109" t="s">
        <v>458</v>
      </c>
      <c r="F37" s="109" t="s">
        <v>458</v>
      </c>
      <c r="G37" s="110">
        <v>0</v>
      </c>
      <c r="H37" s="110">
        <v>0</v>
      </c>
      <c r="I37" s="111" t="s">
        <v>458</v>
      </c>
      <c r="J37" s="62" t="s">
        <v>458</v>
      </c>
    </row>
    <row r="38" spans="1:10" ht="31.5" x14ac:dyDescent="0.25">
      <c r="A38" s="68" t="s">
        <v>53</v>
      </c>
      <c r="B38" s="108" t="s">
        <v>410</v>
      </c>
      <c r="C38" s="109" t="s">
        <v>456</v>
      </c>
      <c r="D38" s="109" t="s">
        <v>456</v>
      </c>
      <c r="E38" s="109" t="s">
        <v>458</v>
      </c>
      <c r="F38" s="109" t="s">
        <v>458</v>
      </c>
      <c r="G38" s="110">
        <v>0</v>
      </c>
      <c r="H38" s="110">
        <v>0</v>
      </c>
      <c r="I38" s="111" t="s">
        <v>458</v>
      </c>
      <c r="J38" s="62" t="s">
        <v>458</v>
      </c>
    </row>
    <row r="39" spans="1:10" ht="31.5" x14ac:dyDescent="0.25">
      <c r="A39" s="68" t="s">
        <v>43</v>
      </c>
      <c r="B39" s="108" t="s">
        <v>329</v>
      </c>
      <c r="C39" s="109" t="s">
        <v>456</v>
      </c>
      <c r="D39" s="109" t="s">
        <v>456</v>
      </c>
      <c r="E39" s="109" t="s">
        <v>458</v>
      </c>
      <c r="F39" s="109" t="s">
        <v>458</v>
      </c>
      <c r="G39" s="110">
        <v>0</v>
      </c>
      <c r="H39" s="110">
        <v>0</v>
      </c>
      <c r="I39" s="111" t="s">
        <v>458</v>
      </c>
      <c r="J39" s="62" t="s">
        <v>458</v>
      </c>
    </row>
    <row r="40" spans="1:10" x14ac:dyDescent="0.25">
      <c r="A40" s="68" t="s">
        <v>44</v>
      </c>
      <c r="B40" s="108" t="s">
        <v>372</v>
      </c>
      <c r="C40" s="109" t="s">
        <v>456</v>
      </c>
      <c r="D40" s="109" t="s">
        <v>456</v>
      </c>
      <c r="E40" s="109">
        <f>E35</f>
        <v>46023</v>
      </c>
      <c r="F40" s="109">
        <f>F35</f>
        <v>46387</v>
      </c>
      <c r="G40" s="110">
        <v>0</v>
      </c>
      <c r="H40" s="110">
        <v>0</v>
      </c>
      <c r="I40" s="111" t="s">
        <v>458</v>
      </c>
      <c r="J40" s="62" t="s">
        <v>458</v>
      </c>
    </row>
    <row r="41" spans="1:10" x14ac:dyDescent="0.25">
      <c r="A41" s="67" t="s">
        <v>64</v>
      </c>
      <c r="B41" s="102" t="s">
        <v>305</v>
      </c>
      <c r="C41" s="103"/>
      <c r="D41" s="104"/>
      <c r="E41" s="105"/>
      <c r="F41" s="105"/>
      <c r="G41" s="106">
        <v>0</v>
      </c>
      <c r="H41" s="106">
        <v>0</v>
      </c>
      <c r="I41" s="107"/>
      <c r="J41" s="114"/>
    </row>
    <row r="42" spans="1:10" ht="78.75" x14ac:dyDescent="0.25">
      <c r="A42" s="68" t="s">
        <v>69</v>
      </c>
      <c r="B42" s="108" t="s">
        <v>212</v>
      </c>
      <c r="C42" s="109" t="s">
        <v>456</v>
      </c>
      <c r="D42" s="109" t="s">
        <v>456</v>
      </c>
      <c r="E42" s="139">
        <f>E40</f>
        <v>46023</v>
      </c>
      <c r="F42" s="109">
        <f>F40</f>
        <v>46387</v>
      </c>
      <c r="G42" s="110">
        <v>0</v>
      </c>
      <c r="H42" s="110">
        <v>0</v>
      </c>
      <c r="I42" s="111" t="s">
        <v>458</v>
      </c>
      <c r="J42" s="62" t="s">
        <v>458</v>
      </c>
    </row>
    <row r="43" spans="1:10" x14ac:dyDescent="0.25">
      <c r="A43" s="68" t="s">
        <v>70</v>
      </c>
      <c r="B43" s="108" t="s">
        <v>215</v>
      </c>
      <c r="C43" s="109" t="s">
        <v>456</v>
      </c>
      <c r="D43" s="109" t="s">
        <v>456</v>
      </c>
      <c r="E43" s="109">
        <f>E42</f>
        <v>46023</v>
      </c>
      <c r="F43" s="109">
        <f>F42</f>
        <v>46387</v>
      </c>
      <c r="G43" s="110">
        <v>0</v>
      </c>
      <c r="H43" s="110">
        <v>0</v>
      </c>
      <c r="I43" s="111" t="s">
        <v>458</v>
      </c>
      <c r="J43" s="62" t="s">
        <v>458</v>
      </c>
    </row>
    <row r="44" spans="1:10" ht="47.25" x14ac:dyDescent="0.25">
      <c r="A44" s="67" t="s">
        <v>77</v>
      </c>
      <c r="B44" s="102" t="s">
        <v>176</v>
      </c>
      <c r="C44" s="103"/>
      <c r="D44" s="104"/>
      <c r="E44" s="105"/>
      <c r="F44" s="105"/>
      <c r="G44" s="106">
        <v>0</v>
      </c>
      <c r="H44" s="106">
        <v>0</v>
      </c>
      <c r="I44" s="107"/>
      <c r="J44" s="114"/>
    </row>
    <row r="45" spans="1:10" ht="31.5" x14ac:dyDescent="0.25">
      <c r="A45" s="68" t="s">
        <v>87</v>
      </c>
      <c r="B45" s="108" t="s">
        <v>175</v>
      </c>
      <c r="C45" s="109" t="s">
        <v>456</v>
      </c>
      <c r="D45" s="109" t="s">
        <v>456</v>
      </c>
      <c r="E45" s="109">
        <f>E43</f>
        <v>46023</v>
      </c>
      <c r="F45" s="109">
        <f>F43</f>
        <v>46387</v>
      </c>
      <c r="G45" s="110">
        <v>0</v>
      </c>
      <c r="H45" s="110">
        <v>0</v>
      </c>
      <c r="I45" s="111" t="s">
        <v>458</v>
      </c>
      <c r="J45" s="62" t="s">
        <v>458</v>
      </c>
    </row>
    <row r="46" spans="1:10" x14ac:dyDescent="0.25">
      <c r="A46" s="68" t="s">
        <v>90</v>
      </c>
      <c r="B46" s="108" t="s">
        <v>333</v>
      </c>
      <c r="C46" s="109" t="s">
        <v>456</v>
      </c>
      <c r="D46" s="109" t="s">
        <v>456</v>
      </c>
      <c r="E46" s="109" t="s">
        <v>456</v>
      </c>
      <c r="F46" s="109" t="s">
        <v>456</v>
      </c>
      <c r="G46" s="110">
        <v>0</v>
      </c>
      <c r="H46" s="110">
        <v>0</v>
      </c>
      <c r="I46" s="111" t="s">
        <v>458</v>
      </c>
      <c r="J46" s="62" t="s">
        <v>458</v>
      </c>
    </row>
    <row r="47" spans="1:10" x14ac:dyDescent="0.25">
      <c r="A47" s="68" t="s">
        <v>91</v>
      </c>
      <c r="B47" s="108" t="s">
        <v>253</v>
      </c>
      <c r="C47" s="109" t="s">
        <v>456</v>
      </c>
      <c r="D47" s="109" t="s">
        <v>456</v>
      </c>
      <c r="E47" s="109">
        <f>E45</f>
        <v>46023</v>
      </c>
      <c r="F47" s="109">
        <f>F45</f>
        <v>46387</v>
      </c>
      <c r="G47" s="110">
        <v>0</v>
      </c>
      <c r="H47" s="110">
        <v>0</v>
      </c>
      <c r="I47" s="111" t="s">
        <v>458</v>
      </c>
      <c r="J47" s="62" t="s">
        <v>458</v>
      </c>
    </row>
    <row r="48" spans="1:10" ht="78.75" x14ac:dyDescent="0.25">
      <c r="A48" s="68" t="s">
        <v>92</v>
      </c>
      <c r="B48" s="108" t="s">
        <v>331</v>
      </c>
      <c r="C48" s="109" t="s">
        <v>456</v>
      </c>
      <c r="D48" s="109" t="s">
        <v>456</v>
      </c>
      <c r="E48" s="139" t="s">
        <v>458</v>
      </c>
      <c r="F48" s="139" t="s">
        <v>458</v>
      </c>
      <c r="G48" s="110">
        <v>0</v>
      </c>
      <c r="H48" s="110">
        <v>0</v>
      </c>
      <c r="I48" s="111" t="s">
        <v>458</v>
      </c>
      <c r="J48" s="62" t="s">
        <v>458</v>
      </c>
    </row>
    <row r="49" spans="1:10" ht="157.5" x14ac:dyDescent="0.25">
      <c r="A49" s="68" t="s">
        <v>93</v>
      </c>
      <c r="B49" s="108" t="s">
        <v>324</v>
      </c>
      <c r="C49" s="109" t="s">
        <v>456</v>
      </c>
      <c r="D49" s="109" t="s">
        <v>456</v>
      </c>
      <c r="E49" s="139" t="s">
        <v>458</v>
      </c>
      <c r="F49" s="139" t="s">
        <v>458</v>
      </c>
      <c r="G49" s="110">
        <v>0</v>
      </c>
      <c r="H49" s="110">
        <v>0</v>
      </c>
      <c r="I49" s="111" t="s">
        <v>458</v>
      </c>
      <c r="J49" s="62" t="s">
        <v>458</v>
      </c>
    </row>
    <row r="50" spans="1:10" x14ac:dyDescent="0.25">
      <c r="A50" s="68" t="s">
        <v>94</v>
      </c>
      <c r="B50" s="108" t="s">
        <v>359</v>
      </c>
      <c r="C50" s="109" t="s">
        <v>456</v>
      </c>
      <c r="D50" s="109" t="s">
        <v>456</v>
      </c>
      <c r="E50" s="109">
        <f>E47</f>
        <v>46023</v>
      </c>
      <c r="F50" s="109">
        <f>F47</f>
        <v>46387</v>
      </c>
      <c r="G50" s="110">
        <v>0</v>
      </c>
      <c r="H50" s="110">
        <v>0</v>
      </c>
      <c r="I50" s="111" t="s">
        <v>458</v>
      </c>
      <c r="J50" s="62" t="s">
        <v>458</v>
      </c>
    </row>
    <row r="51" spans="1:10" ht="31.5" x14ac:dyDescent="0.25">
      <c r="A51" s="67" t="s">
        <v>95</v>
      </c>
      <c r="B51" s="102" t="s">
        <v>226</v>
      </c>
      <c r="C51" s="103"/>
      <c r="D51" s="104"/>
      <c r="E51" s="105"/>
      <c r="F51" s="105"/>
      <c r="G51" s="105"/>
      <c r="H51" s="105"/>
      <c r="I51" s="107"/>
      <c r="J51" s="114"/>
    </row>
    <row r="52" spans="1:10" ht="31.5" x14ac:dyDescent="0.25">
      <c r="A52" s="68" t="s">
        <v>105</v>
      </c>
      <c r="B52" s="108" t="s">
        <v>240</v>
      </c>
      <c r="C52" s="109" t="s">
        <v>456</v>
      </c>
      <c r="D52" s="109" t="s">
        <v>456</v>
      </c>
      <c r="E52" s="109">
        <f>E50</f>
        <v>46023</v>
      </c>
      <c r="F52" s="109">
        <f>F50</f>
        <v>46387</v>
      </c>
      <c r="G52" s="110">
        <v>0</v>
      </c>
      <c r="H52" s="110">
        <v>0</v>
      </c>
      <c r="I52" s="111" t="s">
        <v>458</v>
      </c>
      <c r="J52" s="62" t="s">
        <v>458</v>
      </c>
    </row>
    <row r="53" spans="1:10" ht="78.75" x14ac:dyDescent="0.25">
      <c r="A53" s="68" t="s">
        <v>108</v>
      </c>
      <c r="B53" s="108" t="s">
        <v>312</v>
      </c>
      <c r="C53" s="109" t="s">
        <v>456</v>
      </c>
      <c r="D53" s="109" t="s">
        <v>456</v>
      </c>
      <c r="E53" s="139" t="s">
        <v>458</v>
      </c>
      <c r="F53" s="139" t="s">
        <v>458</v>
      </c>
      <c r="G53" s="110">
        <v>0</v>
      </c>
      <c r="H53" s="110">
        <v>0</v>
      </c>
      <c r="I53" s="111" t="s">
        <v>458</v>
      </c>
      <c r="J53" s="62" t="s">
        <v>458</v>
      </c>
    </row>
    <row r="54" spans="1:10" ht="63" x14ac:dyDescent="0.25">
      <c r="A54" s="68" t="s">
        <v>109</v>
      </c>
      <c r="B54" s="108" t="s">
        <v>330</v>
      </c>
      <c r="C54" s="109" t="s">
        <v>456</v>
      </c>
      <c r="D54" s="109" t="s">
        <v>456</v>
      </c>
      <c r="E54" s="109" t="s">
        <v>458</v>
      </c>
      <c r="F54" s="109" t="s">
        <v>458</v>
      </c>
      <c r="G54" s="110">
        <v>0</v>
      </c>
      <c r="H54" s="110">
        <v>0</v>
      </c>
      <c r="I54" s="111" t="s">
        <v>458</v>
      </c>
      <c r="J54" s="62" t="s">
        <v>458</v>
      </c>
    </row>
    <row r="55" spans="1:10" ht="63" x14ac:dyDescent="0.25">
      <c r="A55" s="68" t="s">
        <v>110</v>
      </c>
      <c r="B55" s="108" t="s">
        <v>311</v>
      </c>
      <c r="C55" s="109" t="s">
        <v>456</v>
      </c>
      <c r="D55" s="109" t="s">
        <v>456</v>
      </c>
      <c r="E55" s="109" t="s">
        <v>458</v>
      </c>
      <c r="F55" s="109" t="s">
        <v>458</v>
      </c>
      <c r="G55" s="110">
        <v>0</v>
      </c>
      <c r="H55" s="110">
        <v>0</v>
      </c>
      <c r="I55" s="111" t="s">
        <v>458</v>
      </c>
      <c r="J55" s="62" t="s">
        <v>458</v>
      </c>
    </row>
    <row r="56" spans="1:10" ht="31.5" x14ac:dyDescent="0.25">
      <c r="A56" s="68" t="s">
        <v>111</v>
      </c>
      <c r="B56" s="108" t="s">
        <v>340</v>
      </c>
      <c r="C56" s="109" t="s">
        <v>456</v>
      </c>
      <c r="D56" s="109" t="s">
        <v>456</v>
      </c>
      <c r="E56" s="139">
        <f>F52</f>
        <v>46387</v>
      </c>
      <c r="F56" s="139">
        <f>F52</f>
        <v>46387</v>
      </c>
      <c r="G56" s="110">
        <v>0</v>
      </c>
      <c r="H56" s="110">
        <v>0</v>
      </c>
      <c r="I56" s="111" t="s">
        <v>458</v>
      </c>
      <c r="J56" s="62" t="s">
        <v>458</v>
      </c>
    </row>
    <row r="57" spans="1:10" ht="32.25" thickBot="1" x14ac:dyDescent="0.3">
      <c r="A57" s="69" t="s">
        <v>112</v>
      </c>
      <c r="B57" s="63" t="s">
        <v>328</v>
      </c>
      <c r="C57" s="64" t="s">
        <v>456</v>
      </c>
      <c r="D57" s="64" t="s">
        <v>456</v>
      </c>
      <c r="E57" s="66" t="s">
        <v>458</v>
      </c>
      <c r="F57" s="66" t="s">
        <v>458</v>
      </c>
      <c r="G57" s="78">
        <v>0</v>
      </c>
      <c r="H57" s="78">
        <v>0</v>
      </c>
      <c r="I57" s="64" t="s">
        <v>458</v>
      </c>
      <c r="J57" s="65" t="s">
        <v>458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paperSize="8" scale="7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6"/>
  <sheetViews>
    <sheetView zoomScale="50" zoomScaleNormal="50" zoomScaleSheetLayoutView="100" workbookViewId="0">
      <selection activeCell="O30" sqref="O30"/>
    </sheetView>
  </sheetViews>
  <sheetFormatPr defaultColWidth="9.140625" defaultRowHeight="15.75" x14ac:dyDescent="0.25"/>
  <cols>
    <col min="1" max="1" width="9.28515625" style="144" customWidth="1"/>
    <col min="2" max="2" width="57.7109375" style="144" customWidth="1"/>
    <col min="3" max="3" width="19.85546875" style="144" customWidth="1"/>
    <col min="4" max="4" width="17.7109375" style="144" customWidth="1"/>
    <col min="5" max="5" width="18.28515625" style="144" bestFit="1" customWidth="1"/>
    <col min="6" max="6" width="17.7109375" style="144" bestFit="1" customWidth="1"/>
    <col min="7" max="7" width="12.7109375" style="144" customWidth="1"/>
    <col min="8" max="8" width="12.7109375" style="144" hidden="1" customWidth="1"/>
    <col min="9" max="9" width="10.85546875" style="173" hidden="1" customWidth="1"/>
    <col min="10" max="10" width="19" style="144" hidden="1" customWidth="1"/>
    <col min="11" max="11" width="10.85546875" style="173" hidden="1" customWidth="1"/>
    <col min="12" max="12" width="16" style="144" customWidth="1"/>
    <col min="13" max="13" width="10.85546875" style="173" bestFit="1" customWidth="1"/>
    <col min="14" max="14" width="16" style="144" customWidth="1"/>
    <col min="15" max="15" width="10.85546875" style="173" bestFit="1" customWidth="1"/>
    <col min="16" max="16" width="16" style="144" customWidth="1"/>
    <col min="17" max="17" width="10.85546875" style="173" bestFit="1" customWidth="1"/>
    <col min="18" max="18" width="16" style="144" customWidth="1"/>
    <col min="19" max="19" width="10.85546875" style="173" bestFit="1" customWidth="1"/>
    <col min="20" max="20" width="16" style="144" customWidth="1"/>
    <col min="21" max="21" width="10.85546875" style="173" bestFit="1" customWidth="1"/>
    <col min="22" max="22" width="16" style="144" customWidth="1"/>
    <col min="23" max="23" width="10.85546875" style="173" bestFit="1" customWidth="1"/>
    <col min="24" max="24" width="16" style="144" customWidth="1"/>
    <col min="25" max="25" width="10.85546875" style="173" bestFit="1" customWidth="1"/>
    <col min="26" max="26" width="16" style="144" customWidth="1"/>
    <col min="27" max="27" width="10.85546875" style="173" bestFit="1" customWidth="1"/>
    <col min="28" max="28" width="16" style="144" customWidth="1"/>
    <col min="29" max="29" width="10.85546875" style="173" bestFit="1" customWidth="1"/>
    <col min="30" max="30" width="16" style="144" customWidth="1"/>
    <col min="31" max="31" width="10.85546875" style="173" bestFit="1" customWidth="1"/>
    <col min="32" max="32" width="16" style="144" customWidth="1"/>
    <col min="33" max="33" width="18.7109375" style="144" customWidth="1"/>
    <col min="34" max="16384" width="9.140625" style="144"/>
  </cols>
  <sheetData>
    <row r="1" spans="1:33" ht="18.75" x14ac:dyDescent="0.25">
      <c r="A1" s="246" t="s">
        <v>342</v>
      </c>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row>
    <row r="2" spans="1:33" ht="18.75" x14ac:dyDescent="0.3">
      <c r="A2" s="248" t="s">
        <v>444</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row>
    <row r="3" spans="1:33" ht="18.75" x14ac:dyDescent="0.3">
      <c r="A3" s="248" t="s">
        <v>473</v>
      </c>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row>
    <row r="4" spans="1:33" ht="18.75" customHeight="1" x14ac:dyDescent="0.25">
      <c r="A4" s="249" t="str">
        <f>'6.1. Сетевой график нов'!A8:J8</f>
        <v>Год раскрытия информации: 2026 год</v>
      </c>
      <c r="B4" s="250"/>
      <c r="C4" s="250"/>
      <c r="D4" s="250"/>
      <c r="E4" s="250"/>
      <c r="F4" s="250"/>
      <c r="G4" s="250"/>
      <c r="H4" s="250"/>
      <c r="I4" s="250"/>
      <c r="J4" s="250"/>
      <c r="K4" s="250"/>
      <c r="L4" s="247"/>
      <c r="M4" s="247"/>
      <c r="N4" s="247"/>
      <c r="O4" s="247"/>
      <c r="P4" s="247"/>
      <c r="Q4" s="247"/>
      <c r="R4" s="247"/>
      <c r="S4" s="247"/>
      <c r="T4" s="247"/>
      <c r="U4" s="247"/>
      <c r="V4" s="247"/>
      <c r="W4" s="247"/>
      <c r="X4" s="247"/>
      <c r="Y4" s="247"/>
      <c r="Z4" s="247"/>
      <c r="AA4" s="247"/>
      <c r="AB4" s="247"/>
      <c r="AC4" s="247"/>
      <c r="AD4" s="247"/>
      <c r="AE4" s="247"/>
      <c r="AF4" s="250"/>
      <c r="AG4" s="250"/>
    </row>
    <row r="6" spans="1:33" ht="18.75" x14ac:dyDescent="0.25">
      <c r="A6" s="251" t="s">
        <v>315</v>
      </c>
      <c r="B6" s="252"/>
      <c r="C6" s="252"/>
      <c r="D6" s="252"/>
      <c r="E6" s="252"/>
      <c r="F6" s="252"/>
      <c r="G6" s="252"/>
      <c r="H6" s="252"/>
      <c r="I6" s="252"/>
      <c r="J6" s="252"/>
      <c r="K6" s="252"/>
      <c r="L6" s="247"/>
      <c r="M6" s="247"/>
      <c r="N6" s="247"/>
      <c r="O6" s="247"/>
      <c r="P6" s="247"/>
      <c r="Q6" s="247"/>
      <c r="R6" s="247"/>
      <c r="S6" s="247"/>
      <c r="T6" s="247"/>
      <c r="U6" s="247"/>
      <c r="V6" s="247"/>
      <c r="W6" s="247"/>
      <c r="X6" s="247"/>
      <c r="Y6" s="247"/>
      <c r="Z6" s="247"/>
      <c r="AA6" s="247"/>
      <c r="AB6" s="247"/>
      <c r="AC6" s="247"/>
      <c r="AD6" s="247"/>
      <c r="AE6" s="247"/>
      <c r="AF6" s="252"/>
      <c r="AG6" s="252"/>
    </row>
    <row r="7" spans="1:33" ht="18.75" x14ac:dyDescent="0.25">
      <c r="A7" s="160"/>
      <c r="B7" s="160"/>
      <c r="C7" s="160"/>
      <c r="D7" s="160"/>
      <c r="E7" s="160"/>
      <c r="F7" s="160"/>
      <c r="G7" s="160"/>
      <c r="H7" s="160"/>
      <c r="I7" s="175"/>
      <c r="J7" s="160"/>
      <c r="K7" s="175"/>
      <c r="AF7" s="160"/>
      <c r="AG7" s="161"/>
    </row>
    <row r="8" spans="1:33" x14ac:dyDescent="0.25">
      <c r="A8" s="249" t="str">
        <f>'6.1. Сетевой график нов'!A12:J12</f>
        <v>ООО "Техпромэксперт"</v>
      </c>
      <c r="B8" s="249"/>
      <c r="C8" s="249"/>
      <c r="D8" s="249"/>
      <c r="E8" s="249"/>
      <c r="F8" s="249"/>
      <c r="G8" s="249"/>
      <c r="H8" s="249"/>
      <c r="I8" s="249"/>
      <c r="J8" s="249"/>
      <c r="K8" s="249"/>
      <c r="L8" s="247"/>
      <c r="M8" s="247"/>
      <c r="N8" s="247"/>
      <c r="O8" s="247"/>
      <c r="P8" s="247"/>
      <c r="Q8" s="247"/>
      <c r="R8" s="247"/>
      <c r="S8" s="247"/>
      <c r="T8" s="247"/>
      <c r="U8" s="247"/>
      <c r="V8" s="247"/>
      <c r="W8" s="247"/>
      <c r="X8" s="247"/>
      <c r="Y8" s="247"/>
      <c r="Z8" s="247"/>
      <c r="AA8" s="247"/>
      <c r="AB8" s="247"/>
      <c r="AC8" s="247"/>
      <c r="AD8" s="247"/>
      <c r="AE8" s="247"/>
      <c r="AF8" s="249"/>
      <c r="AG8" s="249"/>
    </row>
    <row r="9" spans="1:33" ht="18.75" customHeight="1" x14ac:dyDescent="0.25">
      <c r="A9" s="258" t="s">
        <v>2</v>
      </c>
      <c r="B9" s="258"/>
      <c r="C9" s="258"/>
      <c r="D9" s="258"/>
      <c r="E9" s="258"/>
      <c r="F9" s="258"/>
      <c r="G9" s="258"/>
      <c r="H9" s="258"/>
      <c r="I9" s="258"/>
      <c r="J9" s="258"/>
      <c r="K9" s="258"/>
      <c r="L9" s="247"/>
      <c r="M9" s="247"/>
      <c r="N9" s="247"/>
      <c r="O9" s="247"/>
      <c r="P9" s="247"/>
      <c r="Q9" s="247"/>
      <c r="R9" s="247"/>
      <c r="S9" s="247"/>
      <c r="T9" s="247"/>
      <c r="U9" s="247"/>
      <c r="V9" s="247"/>
      <c r="W9" s="247"/>
      <c r="X9" s="247"/>
      <c r="Y9" s="247"/>
      <c r="Z9" s="247"/>
      <c r="AA9" s="247"/>
      <c r="AB9" s="247"/>
      <c r="AC9" s="247"/>
      <c r="AD9" s="247"/>
      <c r="AE9" s="247"/>
      <c r="AF9" s="258"/>
      <c r="AG9" s="258"/>
    </row>
    <row r="10" spans="1:33" ht="18.75" x14ac:dyDescent="0.25">
      <c r="A10" s="160"/>
      <c r="B10" s="160"/>
      <c r="C10" s="160"/>
      <c r="D10" s="160"/>
      <c r="E10" s="160"/>
      <c r="F10" s="160"/>
      <c r="G10" s="160"/>
      <c r="H10" s="160"/>
      <c r="I10" s="175"/>
      <c r="J10" s="160"/>
      <c r="K10" s="175"/>
      <c r="AF10" s="160"/>
      <c r="AG10" s="162"/>
    </row>
    <row r="11" spans="1:33" ht="14.85" customHeight="1" x14ac:dyDescent="0.25">
      <c r="A11" s="265" t="str">
        <f>'6.1. Сетевой график нов'!A15:J15</f>
        <v>P_KL10_ F.506,F.505</v>
      </c>
      <c r="B11" s="265"/>
      <c r="C11" s="265"/>
      <c r="D11" s="265"/>
      <c r="E11" s="265"/>
      <c r="F11" s="265"/>
      <c r="G11" s="265"/>
      <c r="H11" s="265"/>
      <c r="I11" s="265"/>
      <c r="J11" s="265"/>
      <c r="K11" s="265"/>
      <c r="L11" s="247"/>
      <c r="M11" s="247"/>
      <c r="N11" s="247"/>
      <c r="O11" s="247"/>
      <c r="P11" s="247"/>
      <c r="Q11" s="247"/>
      <c r="R11" s="247"/>
      <c r="S11" s="247"/>
      <c r="T11" s="247"/>
      <c r="U11" s="247"/>
      <c r="V11" s="247"/>
      <c r="W11" s="247"/>
      <c r="X11" s="247"/>
      <c r="Y11" s="247"/>
      <c r="Z11" s="247"/>
      <c r="AA11" s="247"/>
      <c r="AB11" s="247"/>
      <c r="AC11" s="247"/>
      <c r="AD11" s="247"/>
      <c r="AE11" s="247"/>
      <c r="AF11" s="265"/>
      <c r="AG11" s="265"/>
    </row>
    <row r="12" spans="1:33" x14ac:dyDescent="0.25">
      <c r="A12" s="258" t="s">
        <v>0</v>
      </c>
      <c r="B12" s="258"/>
      <c r="C12" s="258"/>
      <c r="D12" s="258"/>
      <c r="E12" s="258"/>
      <c r="F12" s="258"/>
      <c r="G12" s="258"/>
      <c r="H12" s="258"/>
      <c r="I12" s="258"/>
      <c r="J12" s="258"/>
      <c r="K12" s="258"/>
      <c r="L12" s="247"/>
      <c r="M12" s="247"/>
      <c r="N12" s="247"/>
      <c r="O12" s="247"/>
      <c r="P12" s="247"/>
      <c r="Q12" s="247"/>
      <c r="R12" s="247"/>
      <c r="S12" s="247"/>
      <c r="T12" s="247"/>
      <c r="U12" s="247"/>
      <c r="V12" s="247"/>
      <c r="W12" s="247"/>
      <c r="X12" s="247"/>
      <c r="Y12" s="247"/>
      <c r="Z12" s="247"/>
      <c r="AA12" s="247"/>
      <c r="AB12" s="247"/>
      <c r="AC12" s="247"/>
      <c r="AD12" s="247"/>
      <c r="AE12" s="247"/>
      <c r="AF12" s="258"/>
      <c r="AG12" s="258"/>
    </row>
    <row r="13" spans="1:33" ht="16.5" customHeight="1" x14ac:dyDescent="0.3">
      <c r="A13" s="163"/>
      <c r="B13" s="163"/>
      <c r="C13" s="163"/>
      <c r="D13" s="163"/>
      <c r="E13" s="163"/>
      <c r="F13" s="163"/>
      <c r="G13" s="163"/>
      <c r="H13" s="163"/>
      <c r="I13" s="163"/>
      <c r="J13" s="163"/>
      <c r="K13" s="163"/>
      <c r="AF13" s="163"/>
      <c r="AG13" s="164"/>
    </row>
    <row r="14" spans="1:33" ht="39.75" customHeight="1" x14ac:dyDescent="0.25">
      <c r="A14" s="249" t="str">
        <f>'6.1. Сетевой график нов'!A18:J18</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4" s="249"/>
      <c r="C14" s="249"/>
      <c r="D14" s="249"/>
      <c r="E14" s="249"/>
      <c r="F14" s="249"/>
      <c r="G14" s="249"/>
      <c r="H14" s="249"/>
      <c r="I14" s="249"/>
      <c r="J14" s="249"/>
      <c r="K14" s="249"/>
      <c r="L14" s="247"/>
      <c r="M14" s="247"/>
      <c r="N14" s="247"/>
      <c r="O14" s="247"/>
      <c r="P14" s="247"/>
      <c r="Q14" s="247"/>
      <c r="R14" s="247"/>
      <c r="S14" s="247"/>
      <c r="T14" s="247"/>
      <c r="U14" s="247"/>
      <c r="V14" s="247"/>
      <c r="W14" s="247"/>
      <c r="X14" s="247"/>
      <c r="Y14" s="247"/>
      <c r="Z14" s="247"/>
      <c r="AA14" s="247"/>
      <c r="AB14" s="247"/>
      <c r="AC14" s="247"/>
      <c r="AD14" s="247"/>
      <c r="AE14" s="247"/>
      <c r="AF14" s="249"/>
      <c r="AG14" s="249"/>
    </row>
    <row r="15" spans="1:33" ht="15.75" customHeight="1" x14ac:dyDescent="0.25">
      <c r="A15" s="258" t="s">
        <v>1</v>
      </c>
      <c r="B15" s="258"/>
      <c r="C15" s="258"/>
      <c r="D15" s="258"/>
      <c r="E15" s="258"/>
      <c r="F15" s="258"/>
      <c r="G15" s="258"/>
      <c r="H15" s="258"/>
      <c r="I15" s="258"/>
      <c r="J15" s="258"/>
      <c r="K15" s="258"/>
      <c r="L15" s="247"/>
      <c r="M15" s="247"/>
      <c r="N15" s="247"/>
      <c r="O15" s="247"/>
      <c r="P15" s="247"/>
      <c r="Q15" s="247"/>
      <c r="R15" s="247"/>
      <c r="S15" s="247"/>
      <c r="T15" s="247"/>
      <c r="U15" s="247"/>
      <c r="V15" s="247"/>
      <c r="W15" s="247"/>
      <c r="X15" s="247"/>
      <c r="Y15" s="247"/>
      <c r="Z15" s="247"/>
      <c r="AA15" s="247"/>
      <c r="AB15" s="247"/>
      <c r="AC15" s="247"/>
      <c r="AD15" s="247"/>
      <c r="AE15" s="247"/>
      <c r="AF15" s="258"/>
      <c r="AG15" s="258"/>
    </row>
    <row r="16" spans="1:33" x14ac:dyDescent="0.25">
      <c r="A16" s="259"/>
      <c r="B16" s="259"/>
      <c r="C16" s="259"/>
      <c r="D16" s="259"/>
      <c r="E16" s="259"/>
      <c r="F16" s="259"/>
      <c r="G16" s="259"/>
      <c r="H16" s="259"/>
      <c r="I16" s="259"/>
      <c r="J16" s="259"/>
      <c r="K16" s="259"/>
      <c r="L16" s="247"/>
      <c r="M16" s="247"/>
      <c r="N16" s="247"/>
      <c r="O16" s="247"/>
      <c r="P16" s="247"/>
      <c r="Q16" s="247"/>
      <c r="R16" s="247"/>
      <c r="S16" s="247"/>
      <c r="T16" s="247"/>
      <c r="U16" s="247"/>
      <c r="V16" s="247"/>
      <c r="W16" s="247"/>
      <c r="X16" s="247"/>
      <c r="Y16" s="247"/>
      <c r="Z16" s="247"/>
      <c r="AA16" s="247"/>
      <c r="AB16" s="247"/>
      <c r="AC16" s="247"/>
      <c r="AD16" s="247"/>
      <c r="AE16" s="247"/>
      <c r="AF16" s="259"/>
      <c r="AG16" s="259"/>
    </row>
    <row r="18" spans="1:33" x14ac:dyDescent="0.25">
      <c r="A18" s="260" t="s">
        <v>368</v>
      </c>
      <c r="B18" s="260"/>
      <c r="C18" s="260"/>
      <c r="D18" s="260"/>
      <c r="E18" s="260"/>
      <c r="F18" s="260"/>
      <c r="G18" s="260"/>
      <c r="H18" s="260"/>
      <c r="I18" s="260"/>
      <c r="J18" s="260"/>
      <c r="K18" s="260"/>
      <c r="L18" s="247"/>
      <c r="M18" s="247"/>
      <c r="N18" s="247"/>
      <c r="O18" s="247"/>
      <c r="P18" s="247"/>
      <c r="Q18" s="247"/>
      <c r="R18" s="247"/>
      <c r="S18" s="247"/>
      <c r="T18" s="247"/>
      <c r="U18" s="247"/>
      <c r="V18" s="247"/>
      <c r="W18" s="247"/>
      <c r="X18" s="247"/>
      <c r="Y18" s="247"/>
      <c r="Z18" s="247"/>
      <c r="AA18" s="247"/>
      <c r="AB18" s="247"/>
      <c r="AC18" s="247"/>
      <c r="AD18" s="247"/>
      <c r="AE18" s="247"/>
      <c r="AF18" s="260"/>
      <c r="AG18" s="260"/>
    </row>
    <row r="20" spans="1:33" ht="33" customHeight="1" x14ac:dyDescent="0.25">
      <c r="A20" s="255" t="s">
        <v>492</v>
      </c>
      <c r="B20" s="255" t="s">
        <v>264</v>
      </c>
      <c r="C20" s="253" t="s">
        <v>172</v>
      </c>
      <c r="D20" s="253"/>
      <c r="E20" s="261" t="s">
        <v>310</v>
      </c>
      <c r="F20" s="261"/>
      <c r="G20" s="255" t="s">
        <v>526</v>
      </c>
      <c r="H20" s="262" t="s">
        <v>510</v>
      </c>
      <c r="I20" s="263"/>
      <c r="J20" s="263"/>
      <c r="K20" s="264"/>
      <c r="L20" s="262" t="s">
        <v>495</v>
      </c>
      <c r="M20" s="263"/>
      <c r="N20" s="263"/>
      <c r="O20" s="264"/>
      <c r="P20" s="262" t="s">
        <v>504</v>
      </c>
      <c r="Q20" s="263"/>
      <c r="R20" s="263"/>
      <c r="S20" s="264"/>
      <c r="T20" s="262" t="s">
        <v>505</v>
      </c>
      <c r="U20" s="263"/>
      <c r="V20" s="263"/>
      <c r="W20" s="264"/>
      <c r="X20" s="262" t="s">
        <v>508</v>
      </c>
      <c r="Y20" s="263"/>
      <c r="Z20" s="263"/>
      <c r="AA20" s="264"/>
      <c r="AB20" s="262" t="s">
        <v>509</v>
      </c>
      <c r="AC20" s="263"/>
      <c r="AD20" s="263"/>
      <c r="AE20" s="264"/>
      <c r="AF20" s="253" t="s">
        <v>230</v>
      </c>
      <c r="AG20" s="254"/>
    </row>
    <row r="21" spans="1:33" ht="42" customHeight="1" x14ac:dyDescent="0.25">
      <c r="A21" s="256"/>
      <c r="B21" s="256"/>
      <c r="C21" s="253"/>
      <c r="D21" s="253"/>
      <c r="E21" s="261"/>
      <c r="F21" s="261"/>
      <c r="G21" s="256"/>
      <c r="H21" s="262" t="s">
        <v>318</v>
      </c>
      <c r="I21" s="264"/>
      <c r="J21" s="262" t="s">
        <v>336</v>
      </c>
      <c r="K21" s="264"/>
      <c r="L21" s="262" t="s">
        <v>527</v>
      </c>
      <c r="M21" s="264"/>
      <c r="N21" s="262" t="s">
        <v>336</v>
      </c>
      <c r="O21" s="264"/>
      <c r="P21" s="262" t="s">
        <v>527</v>
      </c>
      <c r="Q21" s="264"/>
      <c r="R21" s="262" t="s">
        <v>336</v>
      </c>
      <c r="S21" s="264"/>
      <c r="T21" s="262" t="s">
        <v>527</v>
      </c>
      <c r="U21" s="264"/>
      <c r="V21" s="262" t="s">
        <v>336</v>
      </c>
      <c r="W21" s="264"/>
      <c r="X21" s="262" t="s">
        <v>527</v>
      </c>
      <c r="Y21" s="264"/>
      <c r="Z21" s="262" t="s">
        <v>336</v>
      </c>
      <c r="AA21" s="264"/>
      <c r="AB21" s="262" t="s">
        <v>527</v>
      </c>
      <c r="AC21" s="264"/>
      <c r="AD21" s="262" t="s">
        <v>336</v>
      </c>
      <c r="AE21" s="264"/>
      <c r="AF21" s="254"/>
      <c r="AG21" s="254"/>
    </row>
    <row r="22" spans="1:33" ht="63" x14ac:dyDescent="0.25">
      <c r="A22" s="257"/>
      <c r="B22" s="257"/>
      <c r="C22" s="165" t="s">
        <v>318</v>
      </c>
      <c r="D22" s="165" t="s">
        <v>336</v>
      </c>
      <c r="E22" s="166" t="s">
        <v>507</v>
      </c>
      <c r="F22" s="166" t="s">
        <v>525</v>
      </c>
      <c r="G22" s="257"/>
      <c r="H22" s="142" t="s">
        <v>229</v>
      </c>
      <c r="I22" s="177" t="s">
        <v>523</v>
      </c>
      <c r="J22" s="142" t="s">
        <v>229</v>
      </c>
      <c r="K22" s="177" t="s">
        <v>523</v>
      </c>
      <c r="L22" s="174" t="s">
        <v>229</v>
      </c>
      <c r="M22" s="177" t="s">
        <v>523</v>
      </c>
      <c r="N22" s="174" t="s">
        <v>229</v>
      </c>
      <c r="O22" s="177" t="s">
        <v>523</v>
      </c>
      <c r="P22" s="174" t="s">
        <v>229</v>
      </c>
      <c r="Q22" s="177" t="s">
        <v>523</v>
      </c>
      <c r="R22" s="174" t="s">
        <v>229</v>
      </c>
      <c r="S22" s="177" t="s">
        <v>523</v>
      </c>
      <c r="T22" s="174" t="s">
        <v>229</v>
      </c>
      <c r="U22" s="177" t="s">
        <v>523</v>
      </c>
      <c r="V22" s="174" t="s">
        <v>229</v>
      </c>
      <c r="W22" s="177" t="s">
        <v>523</v>
      </c>
      <c r="X22" s="174" t="s">
        <v>229</v>
      </c>
      <c r="Y22" s="177" t="s">
        <v>523</v>
      </c>
      <c r="Z22" s="174" t="s">
        <v>229</v>
      </c>
      <c r="AA22" s="177" t="s">
        <v>523</v>
      </c>
      <c r="AB22" s="174" t="s">
        <v>229</v>
      </c>
      <c r="AC22" s="177" t="s">
        <v>523</v>
      </c>
      <c r="AD22" s="174" t="s">
        <v>229</v>
      </c>
      <c r="AE22" s="177" t="s">
        <v>523</v>
      </c>
      <c r="AF22" s="142" t="s">
        <v>318</v>
      </c>
      <c r="AG22" s="165" t="s">
        <v>336</v>
      </c>
    </row>
    <row r="23" spans="1:33" ht="19.5" customHeight="1" x14ac:dyDescent="0.25">
      <c r="A23" s="142">
        <v>1</v>
      </c>
      <c r="B23" s="142">
        <v>2</v>
      </c>
      <c r="C23" s="142">
        <v>3</v>
      </c>
      <c r="D23" s="142">
        <v>4</v>
      </c>
      <c r="E23" s="142">
        <v>5</v>
      </c>
      <c r="F23" s="142">
        <v>6</v>
      </c>
      <c r="G23" s="142">
        <v>7</v>
      </c>
      <c r="H23" s="142">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c r="AD23" s="176">
        <v>30</v>
      </c>
      <c r="AE23" s="176">
        <v>31</v>
      </c>
      <c r="AF23" s="176">
        <v>32</v>
      </c>
      <c r="AG23" s="176">
        <v>33</v>
      </c>
    </row>
    <row r="24" spans="1:33" s="156" customFormat="1" ht="48" customHeight="1" x14ac:dyDescent="0.25">
      <c r="A24" s="142" t="s">
        <v>36</v>
      </c>
      <c r="B24" s="142" t="s">
        <v>419</v>
      </c>
      <c r="C24" s="158">
        <f>C27</f>
        <v>101.803</v>
      </c>
      <c r="D24" s="158">
        <f>IF(_xlfn.AGGREGATE(9,6,J24,N24,R24,V24,Z24,AD24)=0,"нд",_xlfn.AGGREGATE(9,6,J24,N24,R24,V24,Z24,AD24))</f>
        <v>117.30930115940001</v>
      </c>
      <c r="E24" s="158" t="s">
        <v>456</v>
      </c>
      <c r="F24" s="158" t="s">
        <v>456</v>
      </c>
      <c r="G24" s="158" t="s">
        <v>456</v>
      </c>
      <c r="H24" s="158" t="s">
        <v>456</v>
      </c>
      <c r="I24" s="158" t="s">
        <v>456</v>
      </c>
      <c r="J24" s="158" t="str">
        <f t="shared" ref="J24:AE24" si="0">J27</f>
        <v>нд</v>
      </c>
      <c r="K24" s="178">
        <f>K27</f>
        <v>4</v>
      </c>
      <c r="L24" s="158">
        <f t="shared" si="0"/>
        <v>49.57</v>
      </c>
      <c r="M24" s="178">
        <f t="shared" si="0"/>
        <v>4</v>
      </c>
      <c r="N24" s="158">
        <f t="shared" si="0"/>
        <v>117.30930115940001</v>
      </c>
      <c r="O24" s="178">
        <f t="shared" si="0"/>
        <v>4</v>
      </c>
      <c r="P24" s="158">
        <f t="shared" si="0"/>
        <v>12.3</v>
      </c>
      <c r="Q24" s="178">
        <f t="shared" si="0"/>
        <v>4</v>
      </c>
      <c r="R24" s="158" t="str">
        <f t="shared" si="0"/>
        <v>нд</v>
      </c>
      <c r="S24" s="178">
        <f t="shared" si="0"/>
        <v>4</v>
      </c>
      <c r="T24" s="158">
        <f t="shared" si="0"/>
        <v>10.590999999999999</v>
      </c>
      <c r="U24" s="178">
        <f t="shared" si="0"/>
        <v>4</v>
      </c>
      <c r="V24" s="158" t="str">
        <f t="shared" si="0"/>
        <v>нд</v>
      </c>
      <c r="W24" s="158" t="str">
        <f t="shared" si="0"/>
        <v>нд</v>
      </c>
      <c r="X24" s="158">
        <f t="shared" si="0"/>
        <v>11.566000000000001</v>
      </c>
      <c r="Y24" s="178">
        <f t="shared" si="0"/>
        <v>4</v>
      </c>
      <c r="Z24" s="158" t="str">
        <f t="shared" si="0"/>
        <v>нд</v>
      </c>
      <c r="AA24" s="158" t="str">
        <f t="shared" si="0"/>
        <v>нд</v>
      </c>
      <c r="AB24" s="158">
        <f t="shared" si="0"/>
        <v>17.777000000000001</v>
      </c>
      <c r="AC24" s="178">
        <f t="shared" si="0"/>
        <v>4</v>
      </c>
      <c r="AD24" s="158" t="str">
        <f t="shared" si="0"/>
        <v>нд</v>
      </c>
      <c r="AE24" s="178" t="str">
        <f t="shared" si="0"/>
        <v>нд</v>
      </c>
      <c r="AF24" s="158">
        <f>AF27</f>
        <v>101.803</v>
      </c>
      <c r="AG24" s="158">
        <f>IF(_xlfn.AGGREGATE(9,6,J24,N24,R24,V24,Z24,AD24)=0,"нд",_xlfn.AGGREGATE(9,6,J24,N24,R24,V24,Z24,AD24))</f>
        <v>117.30930115940001</v>
      </c>
    </row>
    <row r="25" spans="1:33" x14ac:dyDescent="0.25">
      <c r="A25" s="154" t="s">
        <v>37</v>
      </c>
      <c r="B25" s="154" t="s">
        <v>487</v>
      </c>
      <c r="C25" s="157" t="str">
        <f t="shared" ref="C25:C76" si="1">IF(_xlfn.AGGREGATE(9,6,L25,P25,T25,X25,AB25)=0,"нд",_xlfn.AGGREGATE(9,6,L25,P25,T25,X25,AB25))</f>
        <v>нд</v>
      </c>
      <c r="D25" s="157" t="str">
        <f t="shared" ref="D25:D76" si="2">IF(_xlfn.AGGREGATE(9,6,J25,N25,R25,V25,Z25,AD25)=0,"нд",_xlfn.AGGREGATE(9,6,J25,N25,R25,V25,Z25,AD25))</f>
        <v>нд</v>
      </c>
      <c r="E25" s="157" t="s">
        <v>456</v>
      </c>
      <c r="F25" s="157" t="s">
        <v>456</v>
      </c>
      <c r="G25" s="157" t="s">
        <v>456</v>
      </c>
      <c r="H25" s="157" t="s">
        <v>456</v>
      </c>
      <c r="I25" s="157" t="s">
        <v>456</v>
      </c>
      <c r="J25" s="157" t="s">
        <v>456</v>
      </c>
      <c r="K25" s="157" t="s">
        <v>456</v>
      </c>
      <c r="L25" s="157" t="s">
        <v>456</v>
      </c>
      <c r="M25" s="180" t="s">
        <v>456</v>
      </c>
      <c r="N25" s="157" t="s">
        <v>456</v>
      </c>
      <c r="O25" s="180" t="s">
        <v>456</v>
      </c>
      <c r="P25" s="157" t="s">
        <v>456</v>
      </c>
      <c r="Q25" s="180" t="s">
        <v>456</v>
      </c>
      <c r="R25" s="157" t="s">
        <v>456</v>
      </c>
      <c r="S25" s="180" t="s">
        <v>456</v>
      </c>
      <c r="T25" s="157" t="s">
        <v>456</v>
      </c>
      <c r="U25" s="180" t="s">
        <v>456</v>
      </c>
      <c r="V25" s="157" t="s">
        <v>456</v>
      </c>
      <c r="W25" s="157" t="s">
        <v>456</v>
      </c>
      <c r="X25" s="157" t="s">
        <v>456</v>
      </c>
      <c r="Y25" s="180" t="s">
        <v>456</v>
      </c>
      <c r="Z25" s="157" t="s">
        <v>456</v>
      </c>
      <c r="AA25" s="157" t="s">
        <v>456</v>
      </c>
      <c r="AB25" s="157" t="s">
        <v>456</v>
      </c>
      <c r="AC25" s="180" t="s">
        <v>456</v>
      </c>
      <c r="AD25" s="157" t="s">
        <v>456</v>
      </c>
      <c r="AE25" s="180" t="s">
        <v>456</v>
      </c>
      <c r="AF25" s="159" t="str">
        <f t="shared" ref="AF25:AF34" si="3">IF(_xlfn.AGGREGATE(9,6,L25,P25,T25,X25,AB25)=0,"нд",_xlfn.AGGREGATE(9,6,L25,P25,T25,X25,AB25))</f>
        <v>нд</v>
      </c>
      <c r="AG25" s="158" t="str">
        <f t="shared" ref="AG25:AG26" si="4">IF(_xlfn.AGGREGATE(9,6,J25,N25,R25,V25,Z25,AD25)=0,"нд",_xlfn.AGGREGATE(9,6,J25,N25,R25,V25,Z25,AD25))</f>
        <v>нд</v>
      </c>
    </row>
    <row r="26" spans="1:33" x14ac:dyDescent="0.25">
      <c r="A26" s="154" t="s">
        <v>38</v>
      </c>
      <c r="B26" s="154" t="s">
        <v>431</v>
      </c>
      <c r="C26" s="157" t="str">
        <f t="shared" si="1"/>
        <v>нд</v>
      </c>
      <c r="D26" s="157" t="str">
        <f t="shared" si="2"/>
        <v>нд</v>
      </c>
      <c r="E26" s="157" t="s">
        <v>456</v>
      </c>
      <c r="F26" s="157" t="s">
        <v>456</v>
      </c>
      <c r="G26" s="157" t="s">
        <v>456</v>
      </c>
      <c r="H26" s="157" t="s">
        <v>456</v>
      </c>
      <c r="I26" s="157" t="s">
        <v>456</v>
      </c>
      <c r="J26" s="157" t="s">
        <v>456</v>
      </c>
      <c r="K26" s="157" t="s">
        <v>456</v>
      </c>
      <c r="L26" s="157" t="s">
        <v>456</v>
      </c>
      <c r="M26" s="180" t="s">
        <v>456</v>
      </c>
      <c r="N26" s="157" t="s">
        <v>456</v>
      </c>
      <c r="O26" s="180" t="s">
        <v>456</v>
      </c>
      <c r="P26" s="157" t="s">
        <v>456</v>
      </c>
      <c r="Q26" s="180" t="s">
        <v>456</v>
      </c>
      <c r="R26" s="157" t="s">
        <v>456</v>
      </c>
      <c r="S26" s="180" t="s">
        <v>456</v>
      </c>
      <c r="T26" s="157" t="s">
        <v>456</v>
      </c>
      <c r="U26" s="180" t="s">
        <v>456</v>
      </c>
      <c r="V26" s="157" t="s">
        <v>456</v>
      </c>
      <c r="W26" s="157" t="s">
        <v>456</v>
      </c>
      <c r="X26" s="157" t="s">
        <v>456</v>
      </c>
      <c r="Y26" s="180" t="s">
        <v>456</v>
      </c>
      <c r="Z26" s="157" t="s">
        <v>456</v>
      </c>
      <c r="AA26" s="157" t="s">
        <v>456</v>
      </c>
      <c r="AB26" s="157" t="s">
        <v>456</v>
      </c>
      <c r="AC26" s="180" t="s">
        <v>456</v>
      </c>
      <c r="AD26" s="157" t="s">
        <v>456</v>
      </c>
      <c r="AE26" s="180" t="s">
        <v>456</v>
      </c>
      <c r="AF26" s="159" t="str">
        <f t="shared" si="3"/>
        <v>нд</v>
      </c>
      <c r="AG26" s="158" t="str">
        <f t="shared" si="4"/>
        <v>нд</v>
      </c>
    </row>
    <row r="27" spans="1:33" s="156" customFormat="1" ht="31.5" x14ac:dyDescent="0.25">
      <c r="A27" s="155" t="s">
        <v>39</v>
      </c>
      <c r="B27" s="155" t="s">
        <v>483</v>
      </c>
      <c r="C27" s="158">
        <v>101.803</v>
      </c>
      <c r="D27" s="158">
        <f t="shared" si="2"/>
        <v>117.30930115940001</v>
      </c>
      <c r="E27" s="158" t="s">
        <v>456</v>
      </c>
      <c r="F27" s="158" t="s">
        <v>456</v>
      </c>
      <c r="G27" s="158" t="s">
        <v>456</v>
      </c>
      <c r="H27" s="158" t="s">
        <v>456</v>
      </c>
      <c r="I27" s="158" t="s">
        <v>456</v>
      </c>
      <c r="J27" s="158" t="str">
        <f>'[4]План ИПР по МО 2025-2030'!$E$16</f>
        <v>нд</v>
      </c>
      <c r="K27" s="178">
        <v>4</v>
      </c>
      <c r="L27" s="158">
        <v>49.57</v>
      </c>
      <c r="M27" s="178">
        <v>4</v>
      </c>
      <c r="N27" s="158">
        <f>'[4]План ИПР по МО 2025-2030'!$D$11</f>
        <v>117.30930115940001</v>
      </c>
      <c r="O27" s="178">
        <v>4</v>
      </c>
      <c r="P27" s="158">
        <v>12.3</v>
      </c>
      <c r="Q27" s="178">
        <v>4</v>
      </c>
      <c r="R27" s="158" t="str">
        <f>'[4]План ИПР по МО 2025-2030'!$E$11</f>
        <v>нд</v>
      </c>
      <c r="S27" s="178">
        <v>4</v>
      </c>
      <c r="T27" s="158">
        <v>10.590999999999999</v>
      </c>
      <c r="U27" s="178">
        <v>4</v>
      </c>
      <c r="V27" s="158" t="s">
        <v>456</v>
      </c>
      <c r="W27" s="178" t="s">
        <v>456</v>
      </c>
      <c r="X27" s="158">
        <v>11.566000000000001</v>
      </c>
      <c r="Y27" s="178">
        <v>4</v>
      </c>
      <c r="Z27" s="158" t="s">
        <v>456</v>
      </c>
      <c r="AA27" s="178" t="s">
        <v>456</v>
      </c>
      <c r="AB27" s="158">
        <v>17.777000000000001</v>
      </c>
      <c r="AC27" s="178">
        <v>4</v>
      </c>
      <c r="AD27" s="157" t="s">
        <v>456</v>
      </c>
      <c r="AE27" s="180" t="s">
        <v>456</v>
      </c>
      <c r="AF27" s="159">
        <v>101.803</v>
      </c>
      <c r="AG27" s="158">
        <f>IF(_xlfn.AGGREGATE(9,6,J27,N27,R27,V27,Z27,AD27)=0,"нд",_xlfn.AGGREGATE(9,6,J27,N27,R27,V27,Z27,AD27))</f>
        <v>117.30930115940001</v>
      </c>
    </row>
    <row r="28" spans="1:33" x14ac:dyDescent="0.25">
      <c r="A28" s="154" t="s">
        <v>40</v>
      </c>
      <c r="B28" s="154" t="s">
        <v>475</v>
      </c>
      <c r="C28" s="157" t="str">
        <f t="shared" si="1"/>
        <v>нд</v>
      </c>
      <c r="D28" s="157" t="str">
        <f t="shared" si="2"/>
        <v>нд</v>
      </c>
      <c r="E28" s="157" t="s">
        <v>456</v>
      </c>
      <c r="F28" s="157" t="s">
        <v>456</v>
      </c>
      <c r="G28" s="157" t="s">
        <v>456</v>
      </c>
      <c r="H28" s="157" t="s">
        <v>456</v>
      </c>
      <c r="I28" s="157" t="s">
        <v>456</v>
      </c>
      <c r="J28" s="157" t="s">
        <v>456</v>
      </c>
      <c r="K28" s="157" t="s">
        <v>456</v>
      </c>
      <c r="L28" s="157" t="s">
        <v>456</v>
      </c>
      <c r="M28" s="157" t="s">
        <v>456</v>
      </c>
      <c r="N28" s="157" t="s">
        <v>456</v>
      </c>
      <c r="O28" s="157" t="s">
        <v>456</v>
      </c>
      <c r="P28" s="157" t="s">
        <v>456</v>
      </c>
      <c r="Q28" s="157" t="s">
        <v>456</v>
      </c>
      <c r="R28" s="157" t="s">
        <v>456</v>
      </c>
      <c r="S28" s="157" t="s">
        <v>456</v>
      </c>
      <c r="T28" s="157" t="s">
        <v>456</v>
      </c>
      <c r="U28" s="157" t="s">
        <v>456</v>
      </c>
      <c r="V28" s="157" t="s">
        <v>456</v>
      </c>
      <c r="W28" s="157" t="s">
        <v>456</v>
      </c>
      <c r="X28" s="157" t="s">
        <v>456</v>
      </c>
      <c r="Y28" s="157" t="s">
        <v>456</v>
      </c>
      <c r="Z28" s="157" t="s">
        <v>456</v>
      </c>
      <c r="AA28" s="157" t="s">
        <v>456</v>
      </c>
      <c r="AB28" s="157" t="s">
        <v>456</v>
      </c>
      <c r="AC28" s="157" t="s">
        <v>456</v>
      </c>
      <c r="AD28" s="157" t="s">
        <v>456</v>
      </c>
      <c r="AE28" s="180" t="s">
        <v>456</v>
      </c>
      <c r="AF28" s="159" t="str">
        <f t="shared" si="3"/>
        <v>нд</v>
      </c>
      <c r="AG28" s="157" t="str">
        <f t="shared" ref="AG28:AG76" si="5">IF(_xlfn.AGGREGATE(9,6,N28,R28,V28,Z28,AD28)=0,"нд",_xlfn.AGGREGATE(9,6,N28,R28,V28,Z28,AD28))</f>
        <v>нд</v>
      </c>
    </row>
    <row r="29" spans="1:33" s="156" customFormat="1" x14ac:dyDescent="0.25">
      <c r="A29" s="155" t="s">
        <v>41</v>
      </c>
      <c r="B29" s="155" t="s">
        <v>443</v>
      </c>
      <c r="C29" s="158" t="str">
        <f t="shared" si="1"/>
        <v>нд</v>
      </c>
      <c r="D29" s="158" t="str">
        <f t="shared" si="2"/>
        <v>нд</v>
      </c>
      <c r="E29" s="158" t="s">
        <v>456</v>
      </c>
      <c r="F29" s="158" t="s">
        <v>456</v>
      </c>
      <c r="G29" s="158" t="s">
        <v>456</v>
      </c>
      <c r="H29" s="158" t="s">
        <v>456</v>
      </c>
      <c r="I29" s="158" t="s">
        <v>456</v>
      </c>
      <c r="J29" s="158" t="s">
        <v>456</v>
      </c>
      <c r="K29" s="158" t="s">
        <v>456</v>
      </c>
      <c r="L29" s="158" t="s">
        <v>456</v>
      </c>
      <c r="M29" s="158" t="s">
        <v>456</v>
      </c>
      <c r="N29" s="158" t="s">
        <v>456</v>
      </c>
      <c r="O29" s="158" t="s">
        <v>456</v>
      </c>
      <c r="P29" s="158" t="s">
        <v>456</v>
      </c>
      <c r="Q29" s="158" t="s">
        <v>456</v>
      </c>
      <c r="R29" s="159" t="s">
        <v>456</v>
      </c>
      <c r="S29" s="158" t="s">
        <v>456</v>
      </c>
      <c r="T29" s="158" t="s">
        <v>456</v>
      </c>
      <c r="U29" s="158" t="s">
        <v>456</v>
      </c>
      <c r="V29" s="158" t="s">
        <v>456</v>
      </c>
      <c r="W29" s="158" t="s">
        <v>456</v>
      </c>
      <c r="X29" s="158" t="s">
        <v>456</v>
      </c>
      <c r="Y29" s="158" t="s">
        <v>456</v>
      </c>
      <c r="Z29" s="158" t="s">
        <v>456</v>
      </c>
      <c r="AA29" s="158" t="s">
        <v>456</v>
      </c>
      <c r="AB29" s="158" t="s">
        <v>456</v>
      </c>
      <c r="AC29" s="158" t="s">
        <v>456</v>
      </c>
      <c r="AD29" s="157" t="s">
        <v>456</v>
      </c>
      <c r="AE29" s="180" t="s">
        <v>456</v>
      </c>
      <c r="AF29" s="159" t="str">
        <f t="shared" si="3"/>
        <v>нд</v>
      </c>
      <c r="AG29" s="159" t="str">
        <f t="shared" si="5"/>
        <v>нд</v>
      </c>
    </row>
    <row r="30" spans="1:33" ht="47.25" x14ac:dyDescent="0.25">
      <c r="A30" s="142" t="s">
        <v>64</v>
      </c>
      <c r="B30" s="142" t="s">
        <v>306</v>
      </c>
      <c r="C30" s="167">
        <f t="shared" si="1"/>
        <v>84.837000000000003</v>
      </c>
      <c r="D30" s="167">
        <f t="shared" si="2"/>
        <v>96.1551648847541</v>
      </c>
      <c r="E30" s="167" t="s">
        <v>456</v>
      </c>
      <c r="F30" s="167" t="s">
        <v>456</v>
      </c>
      <c r="G30" s="167" t="s">
        <v>456</v>
      </c>
      <c r="H30" s="167" t="s">
        <v>456</v>
      </c>
      <c r="I30" s="167" t="s">
        <v>456</v>
      </c>
      <c r="J30" s="167" t="s">
        <v>456</v>
      </c>
      <c r="K30" s="167" t="s">
        <v>456</v>
      </c>
      <c r="L30" s="167" t="s">
        <v>456</v>
      </c>
      <c r="M30" s="167" t="s">
        <v>456</v>
      </c>
      <c r="N30" s="167">
        <f>'[4]План ИПР по МО 2025-2030'!$D$11/1.22</f>
        <v>96.1551648847541</v>
      </c>
      <c r="O30" s="179">
        <v>4</v>
      </c>
      <c r="P30" s="167" t="s">
        <v>456</v>
      </c>
      <c r="Q30" s="167" t="s">
        <v>456</v>
      </c>
      <c r="R30" s="159" t="s">
        <v>456</v>
      </c>
      <c r="S30" s="167" t="s">
        <v>456</v>
      </c>
      <c r="T30" s="167" t="s">
        <v>456</v>
      </c>
      <c r="U30" s="167" t="s">
        <v>456</v>
      </c>
      <c r="V30" s="167" t="str">
        <f>V32</f>
        <v>нд</v>
      </c>
      <c r="W30" s="167" t="s">
        <v>456</v>
      </c>
      <c r="X30" s="167" t="s">
        <v>456</v>
      </c>
      <c r="Y30" s="167" t="s">
        <v>456</v>
      </c>
      <c r="Z30" s="167" t="str">
        <f>Z32</f>
        <v>нд</v>
      </c>
      <c r="AA30" s="167" t="s">
        <v>456</v>
      </c>
      <c r="AB30" s="167">
        <v>84.837000000000003</v>
      </c>
      <c r="AC30" s="179">
        <v>4</v>
      </c>
      <c r="AD30" s="157" t="s">
        <v>456</v>
      </c>
      <c r="AE30" s="180" t="s">
        <v>456</v>
      </c>
      <c r="AF30" s="158">
        <f t="shared" si="3"/>
        <v>84.837000000000003</v>
      </c>
      <c r="AG30" s="158">
        <f>IF(_xlfn.AGGREGATE(9,6,N30,R30,V30,Z30,AD30)=0,"нд",_xlfn.AGGREGATE(9,6,N30,R30,V30,Z30,AD30))</f>
        <v>96.1551648847541</v>
      </c>
    </row>
    <row r="31" spans="1:33" x14ac:dyDescent="0.25">
      <c r="A31" s="154" t="s">
        <v>65</v>
      </c>
      <c r="B31" s="154" t="s">
        <v>476</v>
      </c>
      <c r="C31" s="157" t="str">
        <f t="shared" si="1"/>
        <v>нд</v>
      </c>
      <c r="D31" s="157" t="str">
        <f t="shared" si="2"/>
        <v>нд</v>
      </c>
      <c r="E31" s="157" t="s">
        <v>456</v>
      </c>
      <c r="F31" s="157" t="s">
        <v>456</v>
      </c>
      <c r="G31" s="157" t="s">
        <v>456</v>
      </c>
      <c r="H31" s="157" t="s">
        <v>456</v>
      </c>
      <c r="I31" s="157" t="s">
        <v>456</v>
      </c>
      <c r="J31" s="157" t="s">
        <v>456</v>
      </c>
      <c r="K31" s="157" t="s">
        <v>456</v>
      </c>
      <c r="L31" s="157" t="s">
        <v>456</v>
      </c>
      <c r="M31" s="157" t="s">
        <v>456</v>
      </c>
      <c r="N31" s="157" t="s">
        <v>456</v>
      </c>
      <c r="O31" s="157" t="s">
        <v>456</v>
      </c>
      <c r="P31" s="157" t="s">
        <v>456</v>
      </c>
      <c r="Q31" s="157" t="s">
        <v>456</v>
      </c>
      <c r="R31" s="159" t="s">
        <v>456</v>
      </c>
      <c r="S31" s="157" t="s">
        <v>456</v>
      </c>
      <c r="T31" s="157" t="s">
        <v>456</v>
      </c>
      <c r="U31" s="157" t="s">
        <v>456</v>
      </c>
      <c r="V31" s="157" t="s">
        <v>456</v>
      </c>
      <c r="W31" s="157" t="s">
        <v>456</v>
      </c>
      <c r="X31" s="157" t="s">
        <v>456</v>
      </c>
      <c r="Y31" s="157" t="s">
        <v>456</v>
      </c>
      <c r="Z31" s="157" t="s">
        <v>456</v>
      </c>
      <c r="AA31" s="157" t="s">
        <v>456</v>
      </c>
      <c r="AB31" s="157" t="s">
        <v>456</v>
      </c>
      <c r="AC31" s="157" t="s">
        <v>456</v>
      </c>
      <c r="AD31" s="158" t="s">
        <v>456</v>
      </c>
      <c r="AE31" s="158" t="s">
        <v>456</v>
      </c>
      <c r="AF31" s="159" t="str">
        <f t="shared" si="3"/>
        <v>нд</v>
      </c>
      <c r="AG31" s="159" t="str">
        <f t="shared" si="5"/>
        <v>нд</v>
      </c>
    </row>
    <row r="32" spans="1:33" ht="31.5" x14ac:dyDescent="0.25">
      <c r="A32" s="154" t="s">
        <v>66</v>
      </c>
      <c r="B32" s="154" t="s">
        <v>484</v>
      </c>
      <c r="C32" s="157" t="str">
        <f t="shared" si="1"/>
        <v>нд</v>
      </c>
      <c r="D32" s="157" t="str">
        <f t="shared" si="2"/>
        <v>нд</v>
      </c>
      <c r="E32" s="157" t="s">
        <v>456</v>
      </c>
      <c r="F32" s="157" t="s">
        <v>456</v>
      </c>
      <c r="G32" s="157" t="s">
        <v>456</v>
      </c>
      <c r="H32" s="157" t="s">
        <v>456</v>
      </c>
      <c r="I32" s="157" t="s">
        <v>456</v>
      </c>
      <c r="J32" s="157" t="s">
        <v>456</v>
      </c>
      <c r="K32" s="157" t="s">
        <v>456</v>
      </c>
      <c r="L32" s="157" t="s">
        <v>456</v>
      </c>
      <c r="M32" s="157" t="s">
        <v>456</v>
      </c>
      <c r="N32" s="157" t="s">
        <v>456</v>
      </c>
      <c r="O32" s="157" t="s">
        <v>456</v>
      </c>
      <c r="P32" s="157" t="s">
        <v>456</v>
      </c>
      <c r="Q32" s="157" t="s">
        <v>456</v>
      </c>
      <c r="R32" s="159" t="s">
        <v>456</v>
      </c>
      <c r="S32" s="157" t="s">
        <v>456</v>
      </c>
      <c r="T32" s="157" t="s">
        <v>456</v>
      </c>
      <c r="U32" s="157" t="s">
        <v>456</v>
      </c>
      <c r="V32" s="157" t="s">
        <v>456</v>
      </c>
      <c r="W32" s="157" t="s">
        <v>456</v>
      </c>
      <c r="X32" s="157" t="s">
        <v>456</v>
      </c>
      <c r="Y32" s="157" t="s">
        <v>456</v>
      </c>
      <c r="Z32" s="157" t="s">
        <v>456</v>
      </c>
      <c r="AA32" s="157" t="s">
        <v>456</v>
      </c>
      <c r="AB32" s="157" t="s">
        <v>456</v>
      </c>
      <c r="AC32" s="157" t="s">
        <v>456</v>
      </c>
      <c r="AD32" s="158" t="s">
        <v>456</v>
      </c>
      <c r="AE32" s="158" t="s">
        <v>456</v>
      </c>
      <c r="AF32" s="159" t="str">
        <f t="shared" si="3"/>
        <v>нд</v>
      </c>
      <c r="AG32" s="159" t="str">
        <f t="shared" si="5"/>
        <v>нд</v>
      </c>
    </row>
    <row r="33" spans="1:33" x14ac:dyDescent="0.25">
      <c r="A33" s="154" t="s">
        <v>67</v>
      </c>
      <c r="B33" s="154" t="s">
        <v>460</v>
      </c>
      <c r="C33" s="157" t="str">
        <f t="shared" si="1"/>
        <v>нд</v>
      </c>
      <c r="D33" s="157" t="str">
        <f t="shared" si="2"/>
        <v>нд</v>
      </c>
      <c r="E33" s="157" t="s">
        <v>456</v>
      </c>
      <c r="F33" s="157" t="s">
        <v>456</v>
      </c>
      <c r="G33" s="157" t="s">
        <v>456</v>
      </c>
      <c r="H33" s="157" t="s">
        <v>456</v>
      </c>
      <c r="I33" s="157" t="s">
        <v>456</v>
      </c>
      <c r="J33" s="157" t="s">
        <v>456</v>
      </c>
      <c r="K33" s="157" t="s">
        <v>456</v>
      </c>
      <c r="L33" s="157" t="s">
        <v>456</v>
      </c>
      <c r="M33" s="157" t="s">
        <v>456</v>
      </c>
      <c r="N33" s="157" t="s">
        <v>456</v>
      </c>
      <c r="O33" s="157" t="s">
        <v>456</v>
      </c>
      <c r="P33" s="157" t="s">
        <v>456</v>
      </c>
      <c r="Q33" s="157" t="s">
        <v>456</v>
      </c>
      <c r="R33" s="159" t="s">
        <v>456</v>
      </c>
      <c r="S33" s="157" t="s">
        <v>456</v>
      </c>
      <c r="T33" s="157" t="s">
        <v>456</v>
      </c>
      <c r="U33" s="157" t="s">
        <v>456</v>
      </c>
      <c r="V33" s="157" t="s">
        <v>456</v>
      </c>
      <c r="W33" s="157" t="s">
        <v>456</v>
      </c>
      <c r="X33" s="157" t="s">
        <v>456</v>
      </c>
      <c r="Y33" s="157" t="s">
        <v>456</v>
      </c>
      <c r="Z33" s="157" t="s">
        <v>456</v>
      </c>
      <c r="AA33" s="157" t="s">
        <v>456</v>
      </c>
      <c r="AB33" s="157" t="s">
        <v>456</v>
      </c>
      <c r="AC33" s="157" t="s">
        <v>456</v>
      </c>
      <c r="AD33" s="158" t="s">
        <v>456</v>
      </c>
      <c r="AE33" s="158" t="s">
        <v>456</v>
      </c>
      <c r="AF33" s="159" t="str">
        <f t="shared" si="3"/>
        <v>нд</v>
      </c>
      <c r="AG33" s="159" t="str">
        <f t="shared" si="5"/>
        <v>нд</v>
      </c>
    </row>
    <row r="34" spans="1:33" x14ac:dyDescent="0.25">
      <c r="A34" s="154" t="s">
        <v>68</v>
      </c>
      <c r="B34" s="154" t="s">
        <v>478</v>
      </c>
      <c r="C34" s="157" t="str">
        <f t="shared" si="1"/>
        <v>нд</v>
      </c>
      <c r="D34" s="157" t="str">
        <f t="shared" si="2"/>
        <v>нд</v>
      </c>
      <c r="E34" s="157" t="s">
        <v>456</v>
      </c>
      <c r="F34" s="157" t="s">
        <v>456</v>
      </c>
      <c r="G34" s="157" t="s">
        <v>456</v>
      </c>
      <c r="H34" s="157" t="s">
        <v>456</v>
      </c>
      <c r="I34" s="157" t="s">
        <v>456</v>
      </c>
      <c r="J34" s="157" t="s">
        <v>456</v>
      </c>
      <c r="K34" s="157" t="s">
        <v>456</v>
      </c>
      <c r="L34" s="157" t="s">
        <v>456</v>
      </c>
      <c r="M34" s="157" t="s">
        <v>456</v>
      </c>
      <c r="N34" s="157" t="s">
        <v>456</v>
      </c>
      <c r="O34" s="157" t="s">
        <v>456</v>
      </c>
      <c r="P34" s="157" t="s">
        <v>456</v>
      </c>
      <c r="Q34" s="157" t="s">
        <v>456</v>
      </c>
      <c r="R34" s="159" t="s">
        <v>456</v>
      </c>
      <c r="S34" s="157" t="s">
        <v>456</v>
      </c>
      <c r="T34" s="157" t="s">
        <v>456</v>
      </c>
      <c r="U34" s="157" t="s">
        <v>456</v>
      </c>
      <c r="V34" s="157" t="s">
        <v>456</v>
      </c>
      <c r="W34" s="157" t="s">
        <v>456</v>
      </c>
      <c r="X34" s="157" t="s">
        <v>456</v>
      </c>
      <c r="Y34" s="157" t="s">
        <v>456</v>
      </c>
      <c r="Z34" s="157" t="s">
        <v>456</v>
      </c>
      <c r="AA34" s="157" t="s">
        <v>456</v>
      </c>
      <c r="AB34" s="157" t="s">
        <v>456</v>
      </c>
      <c r="AC34" s="157" t="s">
        <v>456</v>
      </c>
      <c r="AD34" s="158" t="s">
        <v>456</v>
      </c>
      <c r="AE34" s="158" t="s">
        <v>456</v>
      </c>
      <c r="AF34" s="159" t="str">
        <f t="shared" si="3"/>
        <v>нд</v>
      </c>
      <c r="AG34" s="159" t="str">
        <f t="shared" si="5"/>
        <v>нд</v>
      </c>
    </row>
    <row r="35" spans="1:33" ht="31.5" x14ac:dyDescent="0.25">
      <c r="A35" s="142" t="s">
        <v>77</v>
      </c>
      <c r="B35" s="142" t="s">
        <v>334</v>
      </c>
      <c r="C35" s="167"/>
      <c r="D35" s="167" t="str">
        <f t="shared" si="2"/>
        <v>нд</v>
      </c>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row>
    <row r="36" spans="1:33" ht="31.5" x14ac:dyDescent="0.25">
      <c r="A36" s="154" t="s">
        <v>78</v>
      </c>
      <c r="B36" s="154" t="s">
        <v>461</v>
      </c>
      <c r="C36" s="157" t="str">
        <f t="shared" si="1"/>
        <v>нд</v>
      </c>
      <c r="D36" s="157" t="str">
        <f t="shared" si="2"/>
        <v>нд</v>
      </c>
      <c r="E36" s="157" t="s">
        <v>456</v>
      </c>
      <c r="F36" s="157" t="s">
        <v>456</v>
      </c>
      <c r="G36" s="157" t="s">
        <v>456</v>
      </c>
      <c r="H36" s="157" t="s">
        <v>456</v>
      </c>
      <c r="I36" s="157" t="s">
        <v>456</v>
      </c>
      <c r="J36" s="157" t="s">
        <v>456</v>
      </c>
      <c r="K36" s="157" t="s">
        <v>456</v>
      </c>
      <c r="L36" s="157" t="s">
        <v>456</v>
      </c>
      <c r="M36" s="157" t="s">
        <v>456</v>
      </c>
      <c r="N36" s="157" t="s">
        <v>456</v>
      </c>
      <c r="O36" s="157" t="s">
        <v>456</v>
      </c>
      <c r="P36" s="157" t="s">
        <v>456</v>
      </c>
      <c r="Q36" s="157" t="s">
        <v>456</v>
      </c>
      <c r="R36" s="157" t="s">
        <v>456</v>
      </c>
      <c r="S36" s="157" t="s">
        <v>456</v>
      </c>
      <c r="T36" s="157" t="s">
        <v>456</v>
      </c>
      <c r="U36" s="157" t="s">
        <v>456</v>
      </c>
      <c r="V36" s="157" t="s">
        <v>456</v>
      </c>
      <c r="W36" s="157" t="s">
        <v>456</v>
      </c>
      <c r="X36" s="157" t="s">
        <v>456</v>
      </c>
      <c r="Y36" s="157" t="s">
        <v>456</v>
      </c>
      <c r="Z36" s="157" t="s">
        <v>456</v>
      </c>
      <c r="AA36" s="157" t="s">
        <v>456</v>
      </c>
      <c r="AB36" s="157" t="s">
        <v>456</v>
      </c>
      <c r="AC36" s="157" t="s">
        <v>456</v>
      </c>
      <c r="AD36" s="157" t="s">
        <v>456</v>
      </c>
      <c r="AE36" s="157" t="s">
        <v>456</v>
      </c>
      <c r="AF36" s="159" t="str">
        <f t="shared" ref="AF36:AF46" si="6">IF(_xlfn.AGGREGATE(9,6,L36,P36,T36,X36,AB36)=0,"нд",_xlfn.AGGREGATE(9,6,L36,P36,T36,X36,AB36))</f>
        <v>нд</v>
      </c>
      <c r="AG36" s="157" t="str">
        <f t="shared" si="5"/>
        <v>нд</v>
      </c>
    </row>
    <row r="37" spans="1:33" s="169" customFormat="1" x14ac:dyDescent="0.25">
      <c r="A37" s="168" t="s">
        <v>79</v>
      </c>
      <c r="B37" s="168" t="s">
        <v>462</v>
      </c>
      <c r="C37" s="159" t="str">
        <f t="shared" si="1"/>
        <v>нд</v>
      </c>
      <c r="D37" s="159" t="str">
        <f t="shared" si="2"/>
        <v>нд</v>
      </c>
      <c r="E37" s="159" t="s">
        <v>456</v>
      </c>
      <c r="F37" s="159" t="s">
        <v>456</v>
      </c>
      <c r="G37" s="159" t="s">
        <v>456</v>
      </c>
      <c r="H37" s="159" t="s">
        <v>456</v>
      </c>
      <c r="I37" s="159" t="s">
        <v>456</v>
      </c>
      <c r="J37" s="159" t="s">
        <v>456</v>
      </c>
      <c r="K37" s="159" t="s">
        <v>456</v>
      </c>
      <c r="L37" s="159" t="s">
        <v>456</v>
      </c>
      <c r="M37" s="159" t="s">
        <v>456</v>
      </c>
      <c r="N37" s="159" t="s">
        <v>456</v>
      </c>
      <c r="O37" s="159" t="s">
        <v>456</v>
      </c>
      <c r="P37" s="159" t="s">
        <v>456</v>
      </c>
      <c r="Q37" s="159" t="s">
        <v>456</v>
      </c>
      <c r="R37" s="159" t="s">
        <v>456</v>
      </c>
      <c r="S37" s="159" t="s">
        <v>456</v>
      </c>
      <c r="T37" s="159" t="s">
        <v>456</v>
      </c>
      <c r="U37" s="159" t="s">
        <v>456</v>
      </c>
      <c r="V37" s="159" t="s">
        <v>456</v>
      </c>
      <c r="W37" s="159" t="s">
        <v>456</v>
      </c>
      <c r="X37" s="159" t="s">
        <v>456</v>
      </c>
      <c r="Y37" s="159" t="s">
        <v>456</v>
      </c>
      <c r="Z37" s="159" t="s">
        <v>456</v>
      </c>
      <c r="AA37" s="159" t="s">
        <v>456</v>
      </c>
      <c r="AB37" s="159" t="s">
        <v>456</v>
      </c>
      <c r="AC37" s="159" t="s">
        <v>456</v>
      </c>
      <c r="AD37" s="159" t="s">
        <v>456</v>
      </c>
      <c r="AE37" s="159" t="s">
        <v>456</v>
      </c>
      <c r="AF37" s="159" t="str">
        <f t="shared" si="6"/>
        <v>нд</v>
      </c>
      <c r="AG37" s="159" t="str">
        <f t="shared" si="5"/>
        <v>нд</v>
      </c>
    </row>
    <row r="38" spans="1:33" x14ac:dyDescent="0.25">
      <c r="A38" s="154" t="s">
        <v>80</v>
      </c>
      <c r="B38" s="154" t="s">
        <v>464</v>
      </c>
      <c r="C38" s="157" t="str">
        <f t="shared" si="1"/>
        <v>нд</v>
      </c>
      <c r="D38" s="157" t="str">
        <f t="shared" si="2"/>
        <v>нд</v>
      </c>
      <c r="E38" s="157" t="s">
        <v>456</v>
      </c>
      <c r="F38" s="157" t="s">
        <v>456</v>
      </c>
      <c r="G38" s="157" t="s">
        <v>456</v>
      </c>
      <c r="H38" s="157" t="s">
        <v>456</v>
      </c>
      <c r="I38" s="157" t="s">
        <v>456</v>
      </c>
      <c r="J38" s="157" t="s">
        <v>456</v>
      </c>
      <c r="K38" s="157" t="s">
        <v>456</v>
      </c>
      <c r="L38" s="157" t="s">
        <v>456</v>
      </c>
      <c r="M38" s="157" t="s">
        <v>456</v>
      </c>
      <c r="N38" s="157" t="s">
        <v>456</v>
      </c>
      <c r="O38" s="157" t="s">
        <v>456</v>
      </c>
      <c r="P38" s="157" t="s">
        <v>456</v>
      </c>
      <c r="Q38" s="157" t="s">
        <v>456</v>
      </c>
      <c r="R38" s="157" t="s">
        <v>456</v>
      </c>
      <c r="S38" s="157" t="s">
        <v>456</v>
      </c>
      <c r="T38" s="157" t="s">
        <v>456</v>
      </c>
      <c r="U38" s="157" t="s">
        <v>456</v>
      </c>
      <c r="V38" s="157" t="s">
        <v>456</v>
      </c>
      <c r="W38" s="157" t="s">
        <v>456</v>
      </c>
      <c r="X38" s="157" t="s">
        <v>456</v>
      </c>
      <c r="Y38" s="157" t="s">
        <v>456</v>
      </c>
      <c r="Z38" s="157" t="s">
        <v>456</v>
      </c>
      <c r="AA38" s="157" t="s">
        <v>456</v>
      </c>
      <c r="AB38" s="157" t="s">
        <v>456</v>
      </c>
      <c r="AC38" s="157" t="s">
        <v>456</v>
      </c>
      <c r="AD38" s="157" t="s">
        <v>456</v>
      </c>
      <c r="AE38" s="157" t="s">
        <v>456</v>
      </c>
      <c r="AF38" s="159" t="str">
        <f t="shared" si="6"/>
        <v>нд</v>
      </c>
      <c r="AG38" s="157" t="str">
        <f t="shared" si="5"/>
        <v>нд</v>
      </c>
    </row>
    <row r="39" spans="1:33" ht="31.5" x14ac:dyDescent="0.25">
      <c r="A39" s="154" t="s">
        <v>81</v>
      </c>
      <c r="B39" s="154" t="s">
        <v>434</v>
      </c>
      <c r="C39" s="157" t="str">
        <f t="shared" si="1"/>
        <v>нд</v>
      </c>
      <c r="D39" s="157" t="str">
        <f t="shared" si="2"/>
        <v>нд</v>
      </c>
      <c r="E39" s="157" t="s">
        <v>456</v>
      </c>
      <c r="F39" s="157" t="s">
        <v>456</v>
      </c>
      <c r="G39" s="157" t="s">
        <v>456</v>
      </c>
      <c r="H39" s="157" t="s">
        <v>456</v>
      </c>
      <c r="I39" s="157" t="s">
        <v>456</v>
      </c>
      <c r="J39" s="157" t="s">
        <v>456</v>
      </c>
      <c r="K39" s="157" t="s">
        <v>456</v>
      </c>
      <c r="L39" s="157" t="s">
        <v>456</v>
      </c>
      <c r="M39" s="157" t="s">
        <v>456</v>
      </c>
      <c r="N39" s="157" t="s">
        <v>456</v>
      </c>
      <c r="O39" s="157" t="s">
        <v>456</v>
      </c>
      <c r="P39" s="157" t="s">
        <v>456</v>
      </c>
      <c r="Q39" s="157" t="s">
        <v>456</v>
      </c>
      <c r="R39" s="157" t="s">
        <v>456</v>
      </c>
      <c r="S39" s="157" t="s">
        <v>456</v>
      </c>
      <c r="T39" s="157" t="s">
        <v>456</v>
      </c>
      <c r="U39" s="157" t="s">
        <v>456</v>
      </c>
      <c r="V39" s="157" t="s">
        <v>456</v>
      </c>
      <c r="W39" s="157" t="s">
        <v>456</v>
      </c>
      <c r="X39" s="157" t="s">
        <v>456</v>
      </c>
      <c r="Y39" s="157" t="s">
        <v>456</v>
      </c>
      <c r="Z39" s="157" t="s">
        <v>456</v>
      </c>
      <c r="AA39" s="157" t="s">
        <v>456</v>
      </c>
      <c r="AB39" s="157" t="s">
        <v>456</v>
      </c>
      <c r="AC39" s="157" t="s">
        <v>456</v>
      </c>
      <c r="AD39" s="157" t="s">
        <v>456</v>
      </c>
      <c r="AE39" s="157" t="s">
        <v>456</v>
      </c>
      <c r="AF39" s="159" t="str">
        <f t="shared" si="6"/>
        <v>нд</v>
      </c>
      <c r="AG39" s="157" t="str">
        <f t="shared" si="5"/>
        <v>нд</v>
      </c>
    </row>
    <row r="40" spans="1:33" ht="31.5" x14ac:dyDescent="0.25">
      <c r="A40" s="154" t="s">
        <v>82</v>
      </c>
      <c r="B40" s="154" t="s">
        <v>433</v>
      </c>
      <c r="C40" s="157" t="str">
        <f t="shared" si="1"/>
        <v>нд</v>
      </c>
      <c r="D40" s="157" t="str">
        <f t="shared" si="2"/>
        <v>нд</v>
      </c>
      <c r="E40" s="157" t="s">
        <v>456</v>
      </c>
      <c r="F40" s="157" t="s">
        <v>456</v>
      </c>
      <c r="G40" s="157" t="s">
        <v>456</v>
      </c>
      <c r="H40" s="157" t="s">
        <v>456</v>
      </c>
      <c r="I40" s="157" t="s">
        <v>456</v>
      </c>
      <c r="J40" s="157" t="s">
        <v>456</v>
      </c>
      <c r="K40" s="157" t="s">
        <v>456</v>
      </c>
      <c r="L40" s="157" t="s">
        <v>456</v>
      </c>
      <c r="M40" s="157" t="s">
        <v>456</v>
      </c>
      <c r="N40" s="157" t="s">
        <v>456</v>
      </c>
      <c r="O40" s="157" t="s">
        <v>456</v>
      </c>
      <c r="P40" s="157" t="s">
        <v>456</v>
      </c>
      <c r="Q40" s="157" t="s">
        <v>456</v>
      </c>
      <c r="R40" s="157" t="s">
        <v>456</v>
      </c>
      <c r="S40" s="157" t="s">
        <v>456</v>
      </c>
      <c r="T40" s="157" t="s">
        <v>456</v>
      </c>
      <c r="U40" s="157" t="s">
        <v>456</v>
      </c>
      <c r="V40" s="157" t="s">
        <v>456</v>
      </c>
      <c r="W40" s="157" t="s">
        <v>456</v>
      </c>
      <c r="X40" s="157" t="s">
        <v>456</v>
      </c>
      <c r="Y40" s="157" t="s">
        <v>456</v>
      </c>
      <c r="Z40" s="157" t="s">
        <v>456</v>
      </c>
      <c r="AA40" s="157" t="s">
        <v>456</v>
      </c>
      <c r="AB40" s="157" t="s">
        <v>456</v>
      </c>
      <c r="AC40" s="157" t="s">
        <v>456</v>
      </c>
      <c r="AD40" s="157" t="s">
        <v>456</v>
      </c>
      <c r="AE40" s="157" t="s">
        <v>456</v>
      </c>
      <c r="AF40" s="159" t="str">
        <f t="shared" si="6"/>
        <v>нд</v>
      </c>
      <c r="AG40" s="157" t="str">
        <f t="shared" si="5"/>
        <v>нд</v>
      </c>
    </row>
    <row r="41" spans="1:33" x14ac:dyDescent="0.25">
      <c r="A41" s="142" t="s">
        <v>83</v>
      </c>
      <c r="B41" s="142" t="s">
        <v>445</v>
      </c>
      <c r="C41" s="167" t="str">
        <f t="shared" si="1"/>
        <v>нд</v>
      </c>
      <c r="D41" s="167" t="str">
        <f t="shared" si="2"/>
        <v>нд</v>
      </c>
      <c r="E41" s="167" t="s">
        <v>456</v>
      </c>
      <c r="F41" s="167" t="s">
        <v>456</v>
      </c>
      <c r="G41" s="167" t="s">
        <v>456</v>
      </c>
      <c r="H41" s="167" t="s">
        <v>456</v>
      </c>
      <c r="I41" s="167" t="s">
        <v>456</v>
      </c>
      <c r="J41" s="167" t="s">
        <v>456</v>
      </c>
      <c r="K41" s="167" t="s">
        <v>456</v>
      </c>
      <c r="L41" s="167" t="s">
        <v>456</v>
      </c>
      <c r="M41" s="167" t="s">
        <v>456</v>
      </c>
      <c r="N41" s="167" t="s">
        <v>456</v>
      </c>
      <c r="O41" s="167" t="s">
        <v>456</v>
      </c>
      <c r="P41" s="167" t="s">
        <v>456</v>
      </c>
      <c r="Q41" s="167" t="s">
        <v>456</v>
      </c>
      <c r="R41" s="167" t="s">
        <v>456</v>
      </c>
      <c r="S41" s="167" t="s">
        <v>456</v>
      </c>
      <c r="T41" s="167" t="s">
        <v>456</v>
      </c>
      <c r="U41" s="167" t="s">
        <v>456</v>
      </c>
      <c r="V41" s="167" t="s">
        <v>456</v>
      </c>
      <c r="W41" s="167" t="s">
        <v>456</v>
      </c>
      <c r="X41" s="167" t="s">
        <v>456</v>
      </c>
      <c r="Y41" s="167" t="s">
        <v>456</v>
      </c>
      <c r="Z41" s="167" t="s">
        <v>456</v>
      </c>
      <c r="AA41" s="167" t="s">
        <v>456</v>
      </c>
      <c r="AB41" s="167" t="s">
        <v>456</v>
      </c>
      <c r="AC41" s="167" t="s">
        <v>456</v>
      </c>
      <c r="AD41" s="167" t="s">
        <v>456</v>
      </c>
      <c r="AE41" s="179" t="str">
        <f>AE30</f>
        <v>нд</v>
      </c>
      <c r="AF41" s="158" t="str">
        <f t="shared" si="6"/>
        <v>нд</v>
      </c>
      <c r="AG41" s="167" t="str">
        <f t="shared" si="5"/>
        <v>нд</v>
      </c>
    </row>
    <row r="42" spans="1:33" x14ac:dyDescent="0.25">
      <c r="A42" s="154" t="s">
        <v>84</v>
      </c>
      <c r="B42" s="154" t="s">
        <v>465</v>
      </c>
      <c r="C42" s="170" t="str">
        <f t="shared" si="1"/>
        <v>нд</v>
      </c>
      <c r="D42" s="170" t="str">
        <f t="shared" si="2"/>
        <v>нд</v>
      </c>
      <c r="E42" s="170" t="s">
        <v>456</v>
      </c>
      <c r="F42" s="170" t="s">
        <v>456</v>
      </c>
      <c r="G42" s="170" t="s">
        <v>456</v>
      </c>
      <c r="H42" s="170" t="s">
        <v>456</v>
      </c>
      <c r="I42" s="170" t="s">
        <v>456</v>
      </c>
      <c r="J42" s="170" t="s">
        <v>456</v>
      </c>
      <c r="K42" s="170" t="s">
        <v>456</v>
      </c>
      <c r="L42" s="170" t="s">
        <v>456</v>
      </c>
      <c r="M42" s="170" t="s">
        <v>456</v>
      </c>
      <c r="N42" s="170" t="s">
        <v>456</v>
      </c>
      <c r="O42" s="170" t="s">
        <v>456</v>
      </c>
      <c r="P42" s="170" t="s">
        <v>456</v>
      </c>
      <c r="Q42" s="170" t="s">
        <v>456</v>
      </c>
      <c r="R42" s="170" t="s">
        <v>456</v>
      </c>
      <c r="S42" s="170" t="s">
        <v>456</v>
      </c>
      <c r="T42" s="170" t="s">
        <v>456</v>
      </c>
      <c r="U42" s="170" t="s">
        <v>456</v>
      </c>
      <c r="V42" s="170" t="s">
        <v>456</v>
      </c>
      <c r="W42" s="170" t="s">
        <v>456</v>
      </c>
      <c r="X42" s="170" t="s">
        <v>456</v>
      </c>
      <c r="Y42" s="170" t="s">
        <v>456</v>
      </c>
      <c r="Z42" s="170" t="s">
        <v>456</v>
      </c>
      <c r="AA42" s="170" t="s">
        <v>456</v>
      </c>
      <c r="AB42" s="170" t="s">
        <v>456</v>
      </c>
      <c r="AC42" s="170" t="s">
        <v>456</v>
      </c>
      <c r="AD42" s="170" t="s">
        <v>456</v>
      </c>
      <c r="AE42" s="170" t="s">
        <v>456</v>
      </c>
      <c r="AF42" s="171" t="str">
        <f t="shared" si="6"/>
        <v>нд</v>
      </c>
      <c r="AG42" s="170" t="str">
        <f t="shared" si="5"/>
        <v>нд</v>
      </c>
    </row>
    <row r="43" spans="1:33" x14ac:dyDescent="0.25">
      <c r="A43" s="154" t="s">
        <v>85</v>
      </c>
      <c r="B43" s="154" t="s">
        <v>479</v>
      </c>
      <c r="C43" s="170" t="str">
        <f t="shared" si="1"/>
        <v>нд</v>
      </c>
      <c r="D43" s="170" t="str">
        <f t="shared" si="2"/>
        <v>нд</v>
      </c>
      <c r="E43" s="170" t="s">
        <v>456</v>
      </c>
      <c r="F43" s="170" t="s">
        <v>456</v>
      </c>
      <c r="G43" s="170" t="s">
        <v>456</v>
      </c>
      <c r="H43" s="170" t="s">
        <v>456</v>
      </c>
      <c r="I43" s="170" t="s">
        <v>456</v>
      </c>
      <c r="J43" s="170" t="s">
        <v>456</v>
      </c>
      <c r="K43" s="170" t="s">
        <v>456</v>
      </c>
      <c r="L43" s="170" t="s">
        <v>456</v>
      </c>
      <c r="M43" s="170" t="s">
        <v>456</v>
      </c>
      <c r="N43" s="170" t="s">
        <v>456</v>
      </c>
      <c r="O43" s="170" t="s">
        <v>456</v>
      </c>
      <c r="P43" s="170" t="s">
        <v>456</v>
      </c>
      <c r="Q43" s="170" t="s">
        <v>456</v>
      </c>
      <c r="R43" s="170" t="s">
        <v>456</v>
      </c>
      <c r="S43" s="170" t="s">
        <v>456</v>
      </c>
      <c r="T43" s="170" t="s">
        <v>456</v>
      </c>
      <c r="U43" s="170" t="s">
        <v>456</v>
      </c>
      <c r="V43" s="170" t="s">
        <v>456</v>
      </c>
      <c r="W43" s="170" t="s">
        <v>456</v>
      </c>
      <c r="X43" s="170" t="s">
        <v>456</v>
      </c>
      <c r="Y43" s="170" t="s">
        <v>456</v>
      </c>
      <c r="Z43" s="170" t="s">
        <v>456</v>
      </c>
      <c r="AA43" s="170" t="s">
        <v>456</v>
      </c>
      <c r="AB43" s="170" t="s">
        <v>456</v>
      </c>
      <c r="AC43" s="170" t="s">
        <v>456</v>
      </c>
      <c r="AD43" s="170" t="s">
        <v>456</v>
      </c>
      <c r="AE43" s="170" t="s">
        <v>456</v>
      </c>
      <c r="AF43" s="171" t="str">
        <f t="shared" si="6"/>
        <v>нд</v>
      </c>
      <c r="AG43" s="170" t="str">
        <f t="shared" si="5"/>
        <v>нд</v>
      </c>
    </row>
    <row r="44" spans="1:33" x14ac:dyDescent="0.25">
      <c r="A44" s="154" t="s">
        <v>86</v>
      </c>
      <c r="B44" s="154" t="s">
        <v>480</v>
      </c>
      <c r="C44" s="170" t="str">
        <f t="shared" si="1"/>
        <v>нд</v>
      </c>
      <c r="D44" s="170" t="str">
        <f t="shared" si="2"/>
        <v>нд</v>
      </c>
      <c r="E44" s="170" t="s">
        <v>456</v>
      </c>
      <c r="F44" s="170" t="s">
        <v>456</v>
      </c>
      <c r="G44" s="170" t="s">
        <v>456</v>
      </c>
      <c r="H44" s="170" t="s">
        <v>456</v>
      </c>
      <c r="I44" s="170" t="s">
        <v>456</v>
      </c>
      <c r="J44" s="170" t="s">
        <v>456</v>
      </c>
      <c r="K44" s="170" t="s">
        <v>456</v>
      </c>
      <c r="L44" s="170" t="s">
        <v>456</v>
      </c>
      <c r="M44" s="170" t="s">
        <v>456</v>
      </c>
      <c r="N44" s="170" t="s">
        <v>456</v>
      </c>
      <c r="O44" s="170" t="s">
        <v>456</v>
      </c>
      <c r="P44" s="170" t="s">
        <v>456</v>
      </c>
      <c r="Q44" s="170" t="s">
        <v>456</v>
      </c>
      <c r="R44" s="170" t="s">
        <v>456</v>
      </c>
      <c r="S44" s="170" t="s">
        <v>456</v>
      </c>
      <c r="T44" s="170" t="s">
        <v>456</v>
      </c>
      <c r="U44" s="170" t="s">
        <v>456</v>
      </c>
      <c r="V44" s="170" t="s">
        <v>456</v>
      </c>
      <c r="W44" s="170" t="s">
        <v>456</v>
      </c>
      <c r="X44" s="170" t="s">
        <v>456</v>
      </c>
      <c r="Y44" s="170" t="s">
        <v>456</v>
      </c>
      <c r="Z44" s="170" t="s">
        <v>456</v>
      </c>
      <c r="AA44" s="170" t="s">
        <v>456</v>
      </c>
      <c r="AB44" s="170" t="s">
        <v>456</v>
      </c>
      <c r="AC44" s="170" t="s">
        <v>456</v>
      </c>
      <c r="AD44" s="170" t="s">
        <v>456</v>
      </c>
      <c r="AE44" s="170" t="s">
        <v>456</v>
      </c>
      <c r="AF44" s="171" t="str">
        <f t="shared" si="6"/>
        <v>нд</v>
      </c>
      <c r="AG44" s="170" t="str">
        <f t="shared" si="5"/>
        <v>нд</v>
      </c>
    </row>
    <row r="45" spans="1:33" x14ac:dyDescent="0.25">
      <c r="A45" s="154" t="s">
        <v>88</v>
      </c>
      <c r="B45" s="154" t="s">
        <v>481</v>
      </c>
      <c r="C45" s="170" t="str">
        <f t="shared" si="1"/>
        <v>нд</v>
      </c>
      <c r="D45" s="170" t="str">
        <f t="shared" si="2"/>
        <v>нд</v>
      </c>
      <c r="E45" s="170" t="s">
        <v>456</v>
      </c>
      <c r="F45" s="170" t="s">
        <v>456</v>
      </c>
      <c r="G45" s="170" t="s">
        <v>456</v>
      </c>
      <c r="H45" s="170" t="s">
        <v>456</v>
      </c>
      <c r="I45" s="170" t="s">
        <v>456</v>
      </c>
      <c r="J45" s="170" t="s">
        <v>456</v>
      </c>
      <c r="K45" s="170" t="s">
        <v>456</v>
      </c>
      <c r="L45" s="170" t="s">
        <v>456</v>
      </c>
      <c r="M45" s="170" t="s">
        <v>456</v>
      </c>
      <c r="N45" s="170" t="s">
        <v>456</v>
      </c>
      <c r="O45" s="170" t="s">
        <v>456</v>
      </c>
      <c r="P45" s="170" t="s">
        <v>456</v>
      </c>
      <c r="Q45" s="170" t="s">
        <v>456</v>
      </c>
      <c r="R45" s="170" t="s">
        <v>456</v>
      </c>
      <c r="S45" s="170" t="s">
        <v>456</v>
      </c>
      <c r="T45" s="170" t="s">
        <v>456</v>
      </c>
      <c r="U45" s="170" t="s">
        <v>456</v>
      </c>
      <c r="V45" s="170" t="s">
        <v>456</v>
      </c>
      <c r="W45" s="170" t="s">
        <v>456</v>
      </c>
      <c r="X45" s="170" t="s">
        <v>456</v>
      </c>
      <c r="Y45" s="170" t="s">
        <v>456</v>
      </c>
      <c r="Z45" s="170" t="s">
        <v>456</v>
      </c>
      <c r="AA45" s="170" t="s">
        <v>456</v>
      </c>
      <c r="AB45" s="170" t="s">
        <v>456</v>
      </c>
      <c r="AC45" s="170" t="s">
        <v>456</v>
      </c>
      <c r="AD45" s="170" t="s">
        <v>456</v>
      </c>
      <c r="AE45" s="170" t="s">
        <v>456</v>
      </c>
      <c r="AF45" s="171" t="str">
        <f t="shared" si="6"/>
        <v>нд</v>
      </c>
      <c r="AG45" s="170" t="str">
        <f t="shared" si="5"/>
        <v>нд</v>
      </c>
    </row>
    <row r="46" spans="1:33" x14ac:dyDescent="0.25">
      <c r="A46" s="154" t="s">
        <v>89</v>
      </c>
      <c r="B46" s="154" t="s">
        <v>440</v>
      </c>
      <c r="C46" s="170" t="str">
        <f t="shared" si="1"/>
        <v>нд</v>
      </c>
      <c r="D46" s="170" t="str">
        <f t="shared" si="2"/>
        <v>нд</v>
      </c>
      <c r="E46" s="170" t="s">
        <v>456</v>
      </c>
      <c r="F46" s="170" t="s">
        <v>456</v>
      </c>
      <c r="G46" s="170" t="s">
        <v>456</v>
      </c>
      <c r="H46" s="170" t="s">
        <v>456</v>
      </c>
      <c r="I46" s="170" t="s">
        <v>456</v>
      </c>
      <c r="J46" s="170" t="s">
        <v>456</v>
      </c>
      <c r="K46" s="170" t="s">
        <v>456</v>
      </c>
      <c r="L46" s="170" t="s">
        <v>456</v>
      </c>
      <c r="M46" s="170" t="s">
        <v>456</v>
      </c>
      <c r="N46" s="170" t="s">
        <v>456</v>
      </c>
      <c r="O46" s="170" t="s">
        <v>456</v>
      </c>
      <c r="P46" s="170" t="s">
        <v>456</v>
      </c>
      <c r="Q46" s="170" t="s">
        <v>456</v>
      </c>
      <c r="R46" s="170" t="s">
        <v>456</v>
      </c>
      <c r="S46" s="170" t="s">
        <v>456</v>
      </c>
      <c r="T46" s="170" t="s">
        <v>456</v>
      </c>
      <c r="U46" s="170" t="s">
        <v>456</v>
      </c>
      <c r="V46" s="170" t="s">
        <v>456</v>
      </c>
      <c r="W46" s="170" t="s">
        <v>456</v>
      </c>
      <c r="X46" s="170" t="s">
        <v>456</v>
      </c>
      <c r="Y46" s="170" t="s">
        <v>456</v>
      </c>
      <c r="Z46" s="170" t="s">
        <v>456</v>
      </c>
      <c r="AA46" s="170" t="s">
        <v>456</v>
      </c>
      <c r="AB46" s="170" t="s">
        <v>456</v>
      </c>
      <c r="AC46" s="170" t="s">
        <v>456</v>
      </c>
      <c r="AD46" s="170" t="s">
        <v>456</v>
      </c>
      <c r="AE46" s="170" t="s">
        <v>456</v>
      </c>
      <c r="AF46" s="171" t="str">
        <f t="shared" si="6"/>
        <v>нд</v>
      </c>
      <c r="AG46" s="170" t="str">
        <f t="shared" si="5"/>
        <v>нд</v>
      </c>
    </row>
    <row r="47" spans="1:33" x14ac:dyDescent="0.25">
      <c r="A47" s="142" t="s">
        <v>95</v>
      </c>
      <c r="B47" s="142" t="s">
        <v>167</v>
      </c>
      <c r="C47" s="143"/>
      <c r="D47" s="143" t="str">
        <f t="shared" si="2"/>
        <v>нд</v>
      </c>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c r="AC47" s="143"/>
      <c r="AD47" s="143"/>
      <c r="AE47" s="143"/>
      <c r="AF47" s="143"/>
      <c r="AG47" s="143"/>
    </row>
    <row r="48" spans="1:33" ht="31.5" x14ac:dyDescent="0.25">
      <c r="A48" s="154" t="s">
        <v>96</v>
      </c>
      <c r="B48" s="154" t="s">
        <v>461</v>
      </c>
      <c r="C48" s="170" t="str">
        <f t="shared" si="1"/>
        <v>нд</v>
      </c>
      <c r="D48" s="170" t="str">
        <f t="shared" si="2"/>
        <v>нд</v>
      </c>
      <c r="E48" s="170" t="s">
        <v>456</v>
      </c>
      <c r="F48" s="170" t="s">
        <v>456</v>
      </c>
      <c r="G48" s="170" t="s">
        <v>456</v>
      </c>
      <c r="H48" s="170" t="s">
        <v>456</v>
      </c>
      <c r="I48" s="170" t="s">
        <v>456</v>
      </c>
      <c r="J48" s="170" t="s">
        <v>456</v>
      </c>
      <c r="K48" s="170" t="s">
        <v>456</v>
      </c>
      <c r="L48" s="170" t="s">
        <v>456</v>
      </c>
      <c r="M48" s="170" t="s">
        <v>456</v>
      </c>
      <c r="N48" s="170" t="s">
        <v>456</v>
      </c>
      <c r="O48" s="170" t="s">
        <v>456</v>
      </c>
      <c r="P48" s="170" t="s">
        <v>456</v>
      </c>
      <c r="Q48" s="170" t="s">
        <v>456</v>
      </c>
      <c r="R48" s="170" t="s">
        <v>456</v>
      </c>
      <c r="S48" s="170" t="s">
        <v>456</v>
      </c>
      <c r="T48" s="170" t="s">
        <v>456</v>
      </c>
      <c r="U48" s="170" t="s">
        <v>456</v>
      </c>
      <c r="V48" s="170" t="s">
        <v>456</v>
      </c>
      <c r="W48" s="170" t="s">
        <v>456</v>
      </c>
      <c r="X48" s="170" t="s">
        <v>456</v>
      </c>
      <c r="Y48" s="170" t="s">
        <v>456</v>
      </c>
      <c r="Z48" s="170" t="s">
        <v>456</v>
      </c>
      <c r="AA48" s="170" t="s">
        <v>456</v>
      </c>
      <c r="AB48" s="170" t="s">
        <v>456</v>
      </c>
      <c r="AC48" s="170" t="s">
        <v>456</v>
      </c>
      <c r="AD48" s="170" t="s">
        <v>456</v>
      </c>
      <c r="AE48" s="170" t="s">
        <v>456</v>
      </c>
      <c r="AF48" s="171" t="str">
        <f t="shared" ref="AF48:AF58" si="7">IF(_xlfn.AGGREGATE(9,6,L48,P48,T48,X48,AB48)=0,"нд",_xlfn.AGGREGATE(9,6,L48,P48,T48,X48,AB48))</f>
        <v>нд</v>
      </c>
      <c r="AG48" s="170" t="str">
        <f t="shared" si="5"/>
        <v>нд</v>
      </c>
    </row>
    <row r="49" spans="1:33" x14ac:dyDescent="0.25">
      <c r="A49" s="154" t="s">
        <v>97</v>
      </c>
      <c r="B49" s="154" t="s">
        <v>462</v>
      </c>
      <c r="C49" s="170" t="str">
        <f t="shared" si="1"/>
        <v>нд</v>
      </c>
      <c r="D49" s="170" t="str">
        <f t="shared" si="2"/>
        <v>нд</v>
      </c>
      <c r="E49" s="170" t="s">
        <v>456</v>
      </c>
      <c r="F49" s="170" t="s">
        <v>456</v>
      </c>
      <c r="G49" s="170" t="s">
        <v>456</v>
      </c>
      <c r="H49" s="170" t="s">
        <v>456</v>
      </c>
      <c r="I49" s="170" t="s">
        <v>456</v>
      </c>
      <c r="J49" s="170" t="s">
        <v>456</v>
      </c>
      <c r="K49" s="170" t="s">
        <v>456</v>
      </c>
      <c r="L49" s="170" t="s">
        <v>456</v>
      </c>
      <c r="M49" s="170" t="s">
        <v>456</v>
      </c>
      <c r="N49" s="170" t="s">
        <v>456</v>
      </c>
      <c r="O49" s="170" t="s">
        <v>456</v>
      </c>
      <c r="P49" s="170" t="s">
        <v>456</v>
      </c>
      <c r="Q49" s="170" t="s">
        <v>456</v>
      </c>
      <c r="R49" s="170" t="s">
        <v>456</v>
      </c>
      <c r="S49" s="170" t="s">
        <v>456</v>
      </c>
      <c r="T49" s="170" t="s">
        <v>456</v>
      </c>
      <c r="U49" s="170" t="s">
        <v>456</v>
      </c>
      <c r="V49" s="170" t="s">
        <v>456</v>
      </c>
      <c r="W49" s="170" t="s">
        <v>456</v>
      </c>
      <c r="X49" s="170" t="s">
        <v>456</v>
      </c>
      <c r="Y49" s="170" t="s">
        <v>456</v>
      </c>
      <c r="Z49" s="170" t="s">
        <v>456</v>
      </c>
      <c r="AA49" s="170" t="s">
        <v>456</v>
      </c>
      <c r="AB49" s="170" t="s">
        <v>456</v>
      </c>
      <c r="AC49" s="170" t="s">
        <v>456</v>
      </c>
      <c r="AD49" s="170" t="s">
        <v>456</v>
      </c>
      <c r="AE49" s="170" t="s">
        <v>456</v>
      </c>
      <c r="AF49" s="171" t="str">
        <f t="shared" si="7"/>
        <v>нд</v>
      </c>
      <c r="AG49" s="170" t="str">
        <f t="shared" si="5"/>
        <v>нд</v>
      </c>
    </row>
    <row r="50" spans="1:33" x14ac:dyDescent="0.25">
      <c r="A50" s="154" t="s">
        <v>98</v>
      </c>
      <c r="B50" s="154" t="s">
        <v>464</v>
      </c>
      <c r="C50" s="170" t="str">
        <f t="shared" si="1"/>
        <v>нд</v>
      </c>
      <c r="D50" s="170" t="str">
        <f t="shared" si="2"/>
        <v>нд</v>
      </c>
      <c r="E50" s="170" t="s">
        <v>456</v>
      </c>
      <c r="F50" s="170" t="s">
        <v>456</v>
      </c>
      <c r="G50" s="170" t="s">
        <v>456</v>
      </c>
      <c r="H50" s="170" t="s">
        <v>456</v>
      </c>
      <c r="I50" s="170" t="s">
        <v>456</v>
      </c>
      <c r="J50" s="170" t="s">
        <v>456</v>
      </c>
      <c r="K50" s="170" t="s">
        <v>456</v>
      </c>
      <c r="L50" s="170" t="s">
        <v>456</v>
      </c>
      <c r="M50" s="170" t="s">
        <v>456</v>
      </c>
      <c r="N50" s="170" t="s">
        <v>456</v>
      </c>
      <c r="O50" s="170" t="s">
        <v>456</v>
      </c>
      <c r="P50" s="170" t="s">
        <v>456</v>
      </c>
      <c r="Q50" s="170" t="s">
        <v>456</v>
      </c>
      <c r="R50" s="170" t="s">
        <v>456</v>
      </c>
      <c r="S50" s="170" t="s">
        <v>456</v>
      </c>
      <c r="T50" s="170" t="s">
        <v>456</v>
      </c>
      <c r="U50" s="170" t="s">
        <v>456</v>
      </c>
      <c r="V50" s="170" t="s">
        <v>456</v>
      </c>
      <c r="W50" s="170" t="s">
        <v>456</v>
      </c>
      <c r="X50" s="170" t="s">
        <v>456</v>
      </c>
      <c r="Y50" s="170" t="s">
        <v>456</v>
      </c>
      <c r="Z50" s="170" t="s">
        <v>456</v>
      </c>
      <c r="AA50" s="170" t="s">
        <v>456</v>
      </c>
      <c r="AB50" s="170" t="s">
        <v>456</v>
      </c>
      <c r="AC50" s="170" t="s">
        <v>456</v>
      </c>
      <c r="AD50" s="170" t="s">
        <v>456</v>
      </c>
      <c r="AE50" s="170" t="s">
        <v>456</v>
      </c>
      <c r="AF50" s="171" t="str">
        <f t="shared" si="7"/>
        <v>нд</v>
      </c>
      <c r="AG50" s="170" t="str">
        <f t="shared" si="5"/>
        <v>нд</v>
      </c>
    </row>
    <row r="51" spans="1:33" ht="31.5" x14ac:dyDescent="0.25">
      <c r="A51" s="154" t="s">
        <v>99</v>
      </c>
      <c r="B51" s="154" t="s">
        <v>434</v>
      </c>
      <c r="C51" s="170" t="str">
        <f t="shared" si="1"/>
        <v>нд</v>
      </c>
      <c r="D51" s="170" t="str">
        <f t="shared" si="2"/>
        <v>нд</v>
      </c>
      <c r="E51" s="170" t="s">
        <v>456</v>
      </c>
      <c r="F51" s="170" t="s">
        <v>456</v>
      </c>
      <c r="G51" s="170" t="s">
        <v>456</v>
      </c>
      <c r="H51" s="170" t="s">
        <v>456</v>
      </c>
      <c r="I51" s="170" t="s">
        <v>456</v>
      </c>
      <c r="J51" s="170" t="s">
        <v>456</v>
      </c>
      <c r="K51" s="170" t="s">
        <v>456</v>
      </c>
      <c r="L51" s="170" t="s">
        <v>456</v>
      </c>
      <c r="M51" s="170" t="s">
        <v>456</v>
      </c>
      <c r="N51" s="170" t="s">
        <v>456</v>
      </c>
      <c r="O51" s="170" t="s">
        <v>456</v>
      </c>
      <c r="P51" s="170" t="s">
        <v>456</v>
      </c>
      <c r="Q51" s="170" t="s">
        <v>456</v>
      </c>
      <c r="R51" s="170" t="s">
        <v>456</v>
      </c>
      <c r="S51" s="170" t="s">
        <v>456</v>
      </c>
      <c r="T51" s="170" t="s">
        <v>456</v>
      </c>
      <c r="U51" s="170" t="s">
        <v>456</v>
      </c>
      <c r="V51" s="170" t="s">
        <v>456</v>
      </c>
      <c r="W51" s="170" t="s">
        <v>456</v>
      </c>
      <c r="X51" s="170" t="s">
        <v>456</v>
      </c>
      <c r="Y51" s="170" t="s">
        <v>456</v>
      </c>
      <c r="Z51" s="170" t="s">
        <v>456</v>
      </c>
      <c r="AA51" s="170" t="s">
        <v>456</v>
      </c>
      <c r="AB51" s="170" t="s">
        <v>456</v>
      </c>
      <c r="AC51" s="170" t="s">
        <v>456</v>
      </c>
      <c r="AD51" s="170" t="s">
        <v>456</v>
      </c>
      <c r="AE51" s="170" t="s">
        <v>456</v>
      </c>
      <c r="AF51" s="171" t="str">
        <f t="shared" si="7"/>
        <v>нд</v>
      </c>
      <c r="AG51" s="170" t="str">
        <f t="shared" si="5"/>
        <v>нд</v>
      </c>
    </row>
    <row r="52" spans="1:33" ht="31.5" x14ac:dyDescent="0.25">
      <c r="A52" s="154" t="s">
        <v>100</v>
      </c>
      <c r="B52" s="154" t="s">
        <v>433</v>
      </c>
      <c r="C52" s="170" t="str">
        <f t="shared" si="1"/>
        <v>нд</v>
      </c>
      <c r="D52" s="170" t="str">
        <f t="shared" si="2"/>
        <v>нд</v>
      </c>
      <c r="E52" s="170" t="s">
        <v>456</v>
      </c>
      <c r="F52" s="170" t="s">
        <v>456</v>
      </c>
      <c r="G52" s="170" t="s">
        <v>456</v>
      </c>
      <c r="H52" s="170" t="s">
        <v>456</v>
      </c>
      <c r="I52" s="170" t="s">
        <v>456</v>
      </c>
      <c r="J52" s="170" t="s">
        <v>456</v>
      </c>
      <c r="K52" s="170" t="s">
        <v>456</v>
      </c>
      <c r="L52" s="170" t="s">
        <v>456</v>
      </c>
      <c r="M52" s="170" t="s">
        <v>456</v>
      </c>
      <c r="N52" s="170" t="s">
        <v>456</v>
      </c>
      <c r="O52" s="170" t="s">
        <v>456</v>
      </c>
      <c r="P52" s="170" t="s">
        <v>456</v>
      </c>
      <c r="Q52" s="170" t="s">
        <v>456</v>
      </c>
      <c r="R52" s="170" t="s">
        <v>456</v>
      </c>
      <c r="S52" s="170" t="s">
        <v>456</v>
      </c>
      <c r="T52" s="170" t="s">
        <v>456</v>
      </c>
      <c r="U52" s="170" t="s">
        <v>456</v>
      </c>
      <c r="V52" s="170" t="s">
        <v>456</v>
      </c>
      <c r="W52" s="170" t="s">
        <v>456</v>
      </c>
      <c r="X52" s="170" t="s">
        <v>456</v>
      </c>
      <c r="Y52" s="170" t="s">
        <v>456</v>
      </c>
      <c r="Z52" s="170" t="s">
        <v>456</v>
      </c>
      <c r="AA52" s="170" t="s">
        <v>456</v>
      </c>
      <c r="AB52" s="170" t="s">
        <v>456</v>
      </c>
      <c r="AC52" s="170" t="s">
        <v>456</v>
      </c>
      <c r="AD52" s="170" t="s">
        <v>456</v>
      </c>
      <c r="AE52" s="170" t="s">
        <v>456</v>
      </c>
      <c r="AF52" s="171" t="str">
        <f t="shared" si="7"/>
        <v>нд</v>
      </c>
      <c r="AG52" s="170" t="str">
        <f t="shared" si="5"/>
        <v>нд</v>
      </c>
    </row>
    <row r="53" spans="1:33" x14ac:dyDescent="0.25">
      <c r="A53" s="142" t="s">
        <v>101</v>
      </c>
      <c r="B53" s="142" t="s">
        <v>445</v>
      </c>
      <c r="C53" s="143" t="str">
        <f t="shared" si="1"/>
        <v>нд</v>
      </c>
      <c r="D53" s="143" t="str">
        <f t="shared" si="2"/>
        <v>нд</v>
      </c>
      <c r="E53" s="143" t="s">
        <v>456</v>
      </c>
      <c r="F53" s="143" t="s">
        <v>456</v>
      </c>
      <c r="G53" s="143" t="s">
        <v>456</v>
      </c>
      <c r="H53" s="143" t="s">
        <v>456</v>
      </c>
      <c r="I53" s="143" t="s">
        <v>456</v>
      </c>
      <c r="J53" s="143" t="s">
        <v>456</v>
      </c>
      <c r="K53" s="143" t="s">
        <v>456</v>
      </c>
      <c r="L53" s="143" t="s">
        <v>456</v>
      </c>
      <c r="M53" s="143" t="s">
        <v>456</v>
      </c>
      <c r="N53" s="143" t="s">
        <v>456</v>
      </c>
      <c r="O53" s="143" t="s">
        <v>456</v>
      </c>
      <c r="P53" s="143" t="s">
        <v>456</v>
      </c>
      <c r="Q53" s="143" t="s">
        <v>456</v>
      </c>
      <c r="R53" s="143" t="s">
        <v>456</v>
      </c>
      <c r="S53" s="143" t="s">
        <v>456</v>
      </c>
      <c r="T53" s="143" t="s">
        <v>456</v>
      </c>
      <c r="U53" s="143" t="s">
        <v>456</v>
      </c>
      <c r="V53" s="143" t="s">
        <v>456</v>
      </c>
      <c r="W53" s="143" t="s">
        <v>456</v>
      </c>
      <c r="X53" s="143" t="s">
        <v>456</v>
      </c>
      <c r="Y53" s="143" t="s">
        <v>456</v>
      </c>
      <c r="Z53" s="143" t="s">
        <v>456</v>
      </c>
      <c r="AA53" s="143" t="s">
        <v>456</v>
      </c>
      <c r="AB53" s="143" t="s">
        <v>456</v>
      </c>
      <c r="AC53" s="143" t="s">
        <v>456</v>
      </c>
      <c r="AD53" s="143" t="str">
        <f>AD41</f>
        <v>нд</v>
      </c>
      <c r="AE53" s="179" t="str">
        <f>AE41</f>
        <v>нд</v>
      </c>
      <c r="AF53" s="172" t="str">
        <f t="shared" si="7"/>
        <v>нд</v>
      </c>
      <c r="AG53" s="143" t="str">
        <f t="shared" si="5"/>
        <v>нд</v>
      </c>
    </row>
    <row r="54" spans="1:33" x14ac:dyDescent="0.25">
      <c r="A54" s="154" t="s">
        <v>102</v>
      </c>
      <c r="B54" s="154" t="s">
        <v>465</v>
      </c>
      <c r="C54" s="170" t="str">
        <f t="shared" si="1"/>
        <v>нд</v>
      </c>
      <c r="D54" s="170" t="str">
        <f t="shared" si="2"/>
        <v>нд</v>
      </c>
      <c r="E54" s="170" t="s">
        <v>456</v>
      </c>
      <c r="F54" s="170" t="s">
        <v>456</v>
      </c>
      <c r="G54" s="170" t="s">
        <v>456</v>
      </c>
      <c r="H54" s="170" t="s">
        <v>456</v>
      </c>
      <c r="I54" s="170" t="s">
        <v>456</v>
      </c>
      <c r="J54" s="170" t="s">
        <v>456</v>
      </c>
      <c r="K54" s="170" t="s">
        <v>456</v>
      </c>
      <c r="L54" s="170" t="s">
        <v>456</v>
      </c>
      <c r="M54" s="170" t="s">
        <v>456</v>
      </c>
      <c r="N54" s="170" t="s">
        <v>456</v>
      </c>
      <c r="O54" s="170" t="s">
        <v>456</v>
      </c>
      <c r="P54" s="170" t="s">
        <v>456</v>
      </c>
      <c r="Q54" s="170" t="s">
        <v>456</v>
      </c>
      <c r="R54" s="170" t="s">
        <v>456</v>
      </c>
      <c r="S54" s="170" t="s">
        <v>456</v>
      </c>
      <c r="T54" s="170" t="s">
        <v>456</v>
      </c>
      <c r="U54" s="170" t="s">
        <v>456</v>
      </c>
      <c r="V54" s="170" t="s">
        <v>456</v>
      </c>
      <c r="W54" s="170" t="s">
        <v>456</v>
      </c>
      <c r="X54" s="170" t="s">
        <v>456</v>
      </c>
      <c r="Y54" s="170" t="s">
        <v>456</v>
      </c>
      <c r="Z54" s="170" t="s">
        <v>456</v>
      </c>
      <c r="AA54" s="170" t="s">
        <v>456</v>
      </c>
      <c r="AB54" s="170" t="s">
        <v>456</v>
      </c>
      <c r="AC54" s="170" t="s">
        <v>456</v>
      </c>
      <c r="AD54" s="170" t="s">
        <v>456</v>
      </c>
      <c r="AE54" s="170" t="s">
        <v>456</v>
      </c>
      <c r="AF54" s="171" t="str">
        <f t="shared" si="7"/>
        <v>нд</v>
      </c>
      <c r="AG54" s="170" t="str">
        <f t="shared" si="5"/>
        <v>нд</v>
      </c>
    </row>
    <row r="55" spans="1:33" x14ac:dyDescent="0.25">
      <c r="A55" s="154" t="s">
        <v>103</v>
      </c>
      <c r="B55" s="154" t="s">
        <v>479</v>
      </c>
      <c r="C55" s="170" t="str">
        <f t="shared" si="1"/>
        <v>нд</v>
      </c>
      <c r="D55" s="170" t="str">
        <f t="shared" si="2"/>
        <v>нд</v>
      </c>
      <c r="E55" s="170" t="s">
        <v>456</v>
      </c>
      <c r="F55" s="170" t="s">
        <v>456</v>
      </c>
      <c r="G55" s="170" t="s">
        <v>456</v>
      </c>
      <c r="H55" s="170" t="s">
        <v>456</v>
      </c>
      <c r="I55" s="170" t="s">
        <v>456</v>
      </c>
      <c r="J55" s="170" t="s">
        <v>456</v>
      </c>
      <c r="K55" s="170" t="s">
        <v>456</v>
      </c>
      <c r="L55" s="170" t="s">
        <v>456</v>
      </c>
      <c r="M55" s="170" t="s">
        <v>456</v>
      </c>
      <c r="N55" s="170" t="s">
        <v>456</v>
      </c>
      <c r="O55" s="170" t="s">
        <v>456</v>
      </c>
      <c r="P55" s="170" t="s">
        <v>456</v>
      </c>
      <c r="Q55" s="170" t="s">
        <v>456</v>
      </c>
      <c r="R55" s="170" t="s">
        <v>456</v>
      </c>
      <c r="S55" s="170" t="s">
        <v>456</v>
      </c>
      <c r="T55" s="170" t="s">
        <v>456</v>
      </c>
      <c r="U55" s="170" t="s">
        <v>456</v>
      </c>
      <c r="V55" s="170" t="s">
        <v>456</v>
      </c>
      <c r="W55" s="170" t="s">
        <v>456</v>
      </c>
      <c r="X55" s="170" t="s">
        <v>456</v>
      </c>
      <c r="Y55" s="170" t="s">
        <v>456</v>
      </c>
      <c r="Z55" s="170" t="s">
        <v>456</v>
      </c>
      <c r="AA55" s="170" t="s">
        <v>456</v>
      </c>
      <c r="AB55" s="170" t="s">
        <v>456</v>
      </c>
      <c r="AC55" s="170" t="s">
        <v>456</v>
      </c>
      <c r="AD55" s="170" t="s">
        <v>456</v>
      </c>
      <c r="AE55" s="170" t="s">
        <v>456</v>
      </c>
      <c r="AF55" s="171" t="str">
        <f t="shared" si="7"/>
        <v>нд</v>
      </c>
      <c r="AG55" s="170" t="str">
        <f t="shared" si="5"/>
        <v>нд</v>
      </c>
    </row>
    <row r="56" spans="1:33" x14ac:dyDescent="0.25">
      <c r="A56" s="154" t="s">
        <v>104</v>
      </c>
      <c r="B56" s="154" t="s">
        <v>480</v>
      </c>
      <c r="C56" s="170" t="str">
        <f t="shared" si="1"/>
        <v>нд</v>
      </c>
      <c r="D56" s="170" t="str">
        <f t="shared" si="2"/>
        <v>нд</v>
      </c>
      <c r="E56" s="170" t="s">
        <v>456</v>
      </c>
      <c r="F56" s="170" t="s">
        <v>456</v>
      </c>
      <c r="G56" s="170" t="s">
        <v>456</v>
      </c>
      <c r="H56" s="170" t="s">
        <v>456</v>
      </c>
      <c r="I56" s="170" t="s">
        <v>456</v>
      </c>
      <c r="J56" s="170" t="s">
        <v>456</v>
      </c>
      <c r="K56" s="170" t="s">
        <v>456</v>
      </c>
      <c r="L56" s="170" t="s">
        <v>456</v>
      </c>
      <c r="M56" s="170" t="s">
        <v>456</v>
      </c>
      <c r="N56" s="170" t="s">
        <v>456</v>
      </c>
      <c r="O56" s="170" t="s">
        <v>456</v>
      </c>
      <c r="P56" s="170" t="s">
        <v>456</v>
      </c>
      <c r="Q56" s="170" t="s">
        <v>456</v>
      </c>
      <c r="R56" s="170" t="s">
        <v>456</v>
      </c>
      <c r="S56" s="170" t="s">
        <v>456</v>
      </c>
      <c r="T56" s="170" t="s">
        <v>456</v>
      </c>
      <c r="U56" s="170" t="s">
        <v>456</v>
      </c>
      <c r="V56" s="170" t="s">
        <v>456</v>
      </c>
      <c r="W56" s="170" t="s">
        <v>456</v>
      </c>
      <c r="X56" s="170" t="s">
        <v>456</v>
      </c>
      <c r="Y56" s="170" t="s">
        <v>456</v>
      </c>
      <c r="Z56" s="170" t="s">
        <v>456</v>
      </c>
      <c r="AA56" s="170" t="s">
        <v>456</v>
      </c>
      <c r="AB56" s="170" t="s">
        <v>456</v>
      </c>
      <c r="AC56" s="170" t="s">
        <v>456</v>
      </c>
      <c r="AD56" s="170" t="s">
        <v>456</v>
      </c>
      <c r="AE56" s="170" t="s">
        <v>456</v>
      </c>
      <c r="AF56" s="171" t="str">
        <f t="shared" si="7"/>
        <v>нд</v>
      </c>
      <c r="AG56" s="170" t="str">
        <f t="shared" si="5"/>
        <v>нд</v>
      </c>
    </row>
    <row r="57" spans="1:33" x14ac:dyDescent="0.25">
      <c r="A57" s="154" t="s">
        <v>106</v>
      </c>
      <c r="B57" s="154" t="s">
        <v>481</v>
      </c>
      <c r="C57" s="170" t="str">
        <f t="shared" si="1"/>
        <v>нд</v>
      </c>
      <c r="D57" s="170" t="str">
        <f t="shared" si="2"/>
        <v>нд</v>
      </c>
      <c r="E57" s="170" t="s">
        <v>456</v>
      </c>
      <c r="F57" s="170" t="s">
        <v>456</v>
      </c>
      <c r="G57" s="170" t="s">
        <v>456</v>
      </c>
      <c r="H57" s="170" t="s">
        <v>456</v>
      </c>
      <c r="I57" s="170" t="s">
        <v>456</v>
      </c>
      <c r="J57" s="170" t="s">
        <v>456</v>
      </c>
      <c r="K57" s="170" t="s">
        <v>456</v>
      </c>
      <c r="L57" s="170" t="s">
        <v>456</v>
      </c>
      <c r="M57" s="170" t="s">
        <v>456</v>
      </c>
      <c r="N57" s="170" t="s">
        <v>456</v>
      </c>
      <c r="O57" s="170" t="s">
        <v>456</v>
      </c>
      <c r="P57" s="170" t="s">
        <v>456</v>
      </c>
      <c r="Q57" s="170" t="s">
        <v>456</v>
      </c>
      <c r="R57" s="170" t="s">
        <v>456</v>
      </c>
      <c r="S57" s="170" t="s">
        <v>456</v>
      </c>
      <c r="T57" s="170" t="s">
        <v>456</v>
      </c>
      <c r="U57" s="170" t="s">
        <v>456</v>
      </c>
      <c r="V57" s="170" t="s">
        <v>456</v>
      </c>
      <c r="W57" s="170" t="s">
        <v>456</v>
      </c>
      <c r="X57" s="170" t="s">
        <v>456</v>
      </c>
      <c r="Y57" s="170" t="s">
        <v>456</v>
      </c>
      <c r="Z57" s="170" t="s">
        <v>456</v>
      </c>
      <c r="AA57" s="170" t="s">
        <v>456</v>
      </c>
      <c r="AB57" s="170" t="s">
        <v>456</v>
      </c>
      <c r="AC57" s="170" t="s">
        <v>456</v>
      </c>
      <c r="AD57" s="170" t="s">
        <v>456</v>
      </c>
      <c r="AE57" s="170" t="s">
        <v>456</v>
      </c>
      <c r="AF57" s="171" t="str">
        <f t="shared" si="7"/>
        <v>нд</v>
      </c>
      <c r="AG57" s="170" t="str">
        <f t="shared" si="5"/>
        <v>нд</v>
      </c>
    </row>
    <row r="58" spans="1:33" x14ac:dyDescent="0.25">
      <c r="A58" s="154" t="s">
        <v>107</v>
      </c>
      <c r="B58" s="154" t="s">
        <v>440</v>
      </c>
      <c r="C58" s="170" t="str">
        <f t="shared" si="1"/>
        <v>нд</v>
      </c>
      <c r="D58" s="170" t="str">
        <f t="shared" si="2"/>
        <v>нд</v>
      </c>
      <c r="E58" s="170" t="s">
        <v>456</v>
      </c>
      <c r="F58" s="170" t="s">
        <v>456</v>
      </c>
      <c r="G58" s="170" t="s">
        <v>456</v>
      </c>
      <c r="H58" s="170" t="s">
        <v>456</v>
      </c>
      <c r="I58" s="170" t="s">
        <v>456</v>
      </c>
      <c r="J58" s="170" t="s">
        <v>456</v>
      </c>
      <c r="K58" s="170" t="s">
        <v>456</v>
      </c>
      <c r="L58" s="170" t="s">
        <v>456</v>
      </c>
      <c r="M58" s="170" t="s">
        <v>456</v>
      </c>
      <c r="N58" s="170" t="s">
        <v>456</v>
      </c>
      <c r="O58" s="170" t="s">
        <v>456</v>
      </c>
      <c r="P58" s="170" t="s">
        <v>456</v>
      </c>
      <c r="Q58" s="170" t="s">
        <v>456</v>
      </c>
      <c r="R58" s="170" t="s">
        <v>456</v>
      </c>
      <c r="S58" s="170" t="s">
        <v>456</v>
      </c>
      <c r="T58" s="170" t="s">
        <v>456</v>
      </c>
      <c r="U58" s="170" t="s">
        <v>456</v>
      </c>
      <c r="V58" s="170" t="s">
        <v>456</v>
      </c>
      <c r="W58" s="170" t="s">
        <v>456</v>
      </c>
      <c r="X58" s="170" t="s">
        <v>456</v>
      </c>
      <c r="Y58" s="170" t="s">
        <v>456</v>
      </c>
      <c r="Z58" s="170" t="s">
        <v>456</v>
      </c>
      <c r="AA58" s="170" t="s">
        <v>456</v>
      </c>
      <c r="AB58" s="170" t="s">
        <v>456</v>
      </c>
      <c r="AC58" s="170" t="s">
        <v>456</v>
      </c>
      <c r="AD58" s="170" t="s">
        <v>456</v>
      </c>
      <c r="AE58" s="170" t="s">
        <v>456</v>
      </c>
      <c r="AF58" s="171" t="str">
        <f t="shared" si="7"/>
        <v>нд</v>
      </c>
      <c r="AG58" s="170" t="str">
        <f t="shared" si="5"/>
        <v>нд</v>
      </c>
    </row>
    <row r="59" spans="1:33" ht="31.5" x14ac:dyDescent="0.25">
      <c r="A59" s="142" t="s">
        <v>113</v>
      </c>
      <c r="B59" s="142" t="s">
        <v>345</v>
      </c>
      <c r="C59" s="143"/>
      <c r="D59" s="143" t="str">
        <f t="shared" si="2"/>
        <v>нд</v>
      </c>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c r="AC59" s="143"/>
      <c r="AD59" s="143"/>
      <c r="AE59" s="143"/>
      <c r="AF59" s="143"/>
      <c r="AG59" s="143"/>
    </row>
    <row r="60" spans="1:33" x14ac:dyDescent="0.25">
      <c r="A60" s="142" t="s">
        <v>114</v>
      </c>
      <c r="B60" s="142" t="s">
        <v>452</v>
      </c>
      <c r="C60" s="143">
        <f t="shared" si="1"/>
        <v>84.837000000000003</v>
      </c>
      <c r="D60" s="167">
        <f t="shared" si="2"/>
        <v>96.1551648847541</v>
      </c>
      <c r="E60" s="167" t="s">
        <v>456</v>
      </c>
      <c r="F60" s="167" t="s">
        <v>456</v>
      </c>
      <c r="G60" s="167" t="s">
        <v>456</v>
      </c>
      <c r="H60" s="167" t="s">
        <v>456</v>
      </c>
      <c r="I60" s="167" t="s">
        <v>456</v>
      </c>
      <c r="J60" s="167" t="s">
        <v>456</v>
      </c>
      <c r="K60" s="167" t="s">
        <v>456</v>
      </c>
      <c r="L60" s="167" t="s">
        <v>456</v>
      </c>
      <c r="M60" s="167" t="s">
        <v>456</v>
      </c>
      <c r="N60" s="167">
        <f>N30</f>
        <v>96.1551648847541</v>
      </c>
      <c r="O60" s="167" t="s">
        <v>456</v>
      </c>
      <c r="P60" s="167" t="str">
        <f t="shared" ref="P60:AD60" si="8">P30</f>
        <v>нд</v>
      </c>
      <c r="Q60" s="167" t="s">
        <v>456</v>
      </c>
      <c r="R60" s="167" t="str">
        <f t="shared" si="8"/>
        <v>нд</v>
      </c>
      <c r="S60" s="167" t="s">
        <v>456</v>
      </c>
      <c r="T60" s="167" t="str">
        <f t="shared" si="8"/>
        <v>нд</v>
      </c>
      <c r="U60" s="167" t="s">
        <v>456</v>
      </c>
      <c r="V60" s="167" t="str">
        <f t="shared" si="8"/>
        <v>нд</v>
      </c>
      <c r="W60" s="167" t="s">
        <v>456</v>
      </c>
      <c r="X60" s="167" t="str">
        <f t="shared" si="8"/>
        <v>нд</v>
      </c>
      <c r="Y60" s="167" t="s">
        <v>456</v>
      </c>
      <c r="Z60" s="167" t="str">
        <f t="shared" si="8"/>
        <v>нд</v>
      </c>
      <c r="AA60" s="167" t="s">
        <v>456</v>
      </c>
      <c r="AB60" s="167">
        <f t="shared" si="8"/>
        <v>84.837000000000003</v>
      </c>
      <c r="AC60" s="167" t="s">
        <v>456</v>
      </c>
      <c r="AD60" s="167" t="str">
        <f t="shared" si="8"/>
        <v>нд</v>
      </c>
      <c r="AE60" s="179" t="str">
        <f>AE53</f>
        <v>нд</v>
      </c>
      <c r="AF60" s="158">
        <f t="shared" ref="AF60:AF76" si="9">IF(_xlfn.AGGREGATE(9,6,L60,P60,T60,X60,AB60)=0,"нд",_xlfn.AGGREGATE(9,6,L60,P60,T60,X60,AB60))</f>
        <v>84.837000000000003</v>
      </c>
      <c r="AG60" s="167">
        <f t="shared" si="5"/>
        <v>96.1551648847541</v>
      </c>
    </row>
    <row r="61" spans="1:33" x14ac:dyDescent="0.25">
      <c r="A61" s="154" t="s">
        <v>115</v>
      </c>
      <c r="B61" s="154" t="s">
        <v>246</v>
      </c>
      <c r="C61" s="170" t="str">
        <f t="shared" si="1"/>
        <v>нд</v>
      </c>
      <c r="D61" s="157" t="str">
        <f t="shared" si="2"/>
        <v>нд</v>
      </c>
      <c r="E61" s="157" t="s">
        <v>456</v>
      </c>
      <c r="F61" s="157" t="s">
        <v>456</v>
      </c>
      <c r="G61" s="157" t="s">
        <v>456</v>
      </c>
      <c r="H61" s="157" t="s">
        <v>456</v>
      </c>
      <c r="I61" s="157" t="s">
        <v>456</v>
      </c>
      <c r="J61" s="157" t="s">
        <v>456</v>
      </c>
      <c r="K61" s="157" t="s">
        <v>456</v>
      </c>
      <c r="L61" s="157" t="s">
        <v>456</v>
      </c>
      <c r="M61" s="157" t="s">
        <v>456</v>
      </c>
      <c r="N61" s="157" t="s">
        <v>456</v>
      </c>
      <c r="O61" s="157" t="s">
        <v>456</v>
      </c>
      <c r="P61" s="157" t="s">
        <v>456</v>
      </c>
      <c r="Q61" s="157" t="s">
        <v>456</v>
      </c>
      <c r="R61" s="157" t="s">
        <v>456</v>
      </c>
      <c r="S61" s="157" t="s">
        <v>456</v>
      </c>
      <c r="T61" s="157" t="s">
        <v>456</v>
      </c>
      <c r="U61" s="157" t="s">
        <v>456</v>
      </c>
      <c r="V61" s="157" t="s">
        <v>456</v>
      </c>
      <c r="W61" s="157" t="s">
        <v>456</v>
      </c>
      <c r="X61" s="157" t="s">
        <v>456</v>
      </c>
      <c r="Y61" s="157" t="s">
        <v>456</v>
      </c>
      <c r="Z61" s="157" t="s">
        <v>456</v>
      </c>
      <c r="AA61" s="157" t="s">
        <v>456</v>
      </c>
      <c r="AB61" s="157" t="s">
        <v>456</v>
      </c>
      <c r="AC61" s="157" t="s">
        <v>456</v>
      </c>
      <c r="AD61" s="157" t="s">
        <v>456</v>
      </c>
      <c r="AE61" s="157" t="s">
        <v>456</v>
      </c>
      <c r="AF61" s="159" t="str">
        <f t="shared" si="9"/>
        <v>нд</v>
      </c>
      <c r="AG61" s="157" t="str">
        <f t="shared" si="5"/>
        <v>нд</v>
      </c>
    </row>
    <row r="62" spans="1:33" x14ac:dyDescent="0.25">
      <c r="A62" s="154" t="s">
        <v>116</v>
      </c>
      <c r="B62" s="154" t="s">
        <v>244</v>
      </c>
      <c r="C62" s="170" t="str">
        <f t="shared" si="1"/>
        <v>нд</v>
      </c>
      <c r="D62" s="157" t="str">
        <f t="shared" si="2"/>
        <v>нд</v>
      </c>
      <c r="E62" s="157" t="s">
        <v>456</v>
      </c>
      <c r="F62" s="157" t="s">
        <v>456</v>
      </c>
      <c r="G62" s="157" t="s">
        <v>456</v>
      </c>
      <c r="H62" s="157" t="s">
        <v>456</v>
      </c>
      <c r="I62" s="157" t="s">
        <v>456</v>
      </c>
      <c r="J62" s="157" t="s">
        <v>456</v>
      </c>
      <c r="K62" s="157" t="s">
        <v>456</v>
      </c>
      <c r="L62" s="157" t="s">
        <v>456</v>
      </c>
      <c r="M62" s="157" t="s">
        <v>456</v>
      </c>
      <c r="N62" s="157" t="s">
        <v>456</v>
      </c>
      <c r="O62" s="157" t="s">
        <v>456</v>
      </c>
      <c r="P62" s="157" t="s">
        <v>456</v>
      </c>
      <c r="Q62" s="157" t="s">
        <v>456</v>
      </c>
      <c r="R62" s="157" t="s">
        <v>456</v>
      </c>
      <c r="S62" s="157" t="s">
        <v>456</v>
      </c>
      <c r="T62" s="157" t="s">
        <v>456</v>
      </c>
      <c r="U62" s="157" t="s">
        <v>456</v>
      </c>
      <c r="V62" s="157" t="s">
        <v>456</v>
      </c>
      <c r="W62" s="157" t="s">
        <v>456</v>
      </c>
      <c r="X62" s="157" t="s">
        <v>456</v>
      </c>
      <c r="Y62" s="157" t="s">
        <v>456</v>
      </c>
      <c r="Z62" s="157" t="s">
        <v>456</v>
      </c>
      <c r="AA62" s="157" t="s">
        <v>456</v>
      </c>
      <c r="AB62" s="157" t="s">
        <v>456</v>
      </c>
      <c r="AC62" s="157" t="s">
        <v>456</v>
      </c>
      <c r="AD62" s="157" t="s">
        <v>456</v>
      </c>
      <c r="AE62" s="157" t="s">
        <v>456</v>
      </c>
      <c r="AF62" s="159" t="str">
        <f t="shared" si="9"/>
        <v>нд</v>
      </c>
      <c r="AG62" s="157" t="str">
        <f t="shared" si="5"/>
        <v>нд</v>
      </c>
    </row>
    <row r="63" spans="1:33" x14ac:dyDescent="0.25">
      <c r="A63" s="154" t="s">
        <v>117</v>
      </c>
      <c r="B63" s="154" t="s">
        <v>250</v>
      </c>
      <c r="C63" s="170" t="str">
        <f t="shared" si="1"/>
        <v>нд</v>
      </c>
      <c r="D63" s="157" t="str">
        <f t="shared" si="2"/>
        <v>нд</v>
      </c>
      <c r="E63" s="157" t="s">
        <v>456</v>
      </c>
      <c r="F63" s="157" t="s">
        <v>456</v>
      </c>
      <c r="G63" s="157" t="s">
        <v>456</v>
      </c>
      <c r="H63" s="157" t="s">
        <v>456</v>
      </c>
      <c r="I63" s="157" t="s">
        <v>456</v>
      </c>
      <c r="J63" s="157" t="s">
        <v>456</v>
      </c>
      <c r="K63" s="157" t="s">
        <v>456</v>
      </c>
      <c r="L63" s="157" t="s">
        <v>456</v>
      </c>
      <c r="M63" s="157" t="s">
        <v>456</v>
      </c>
      <c r="N63" s="157" t="s">
        <v>456</v>
      </c>
      <c r="O63" s="157" t="s">
        <v>456</v>
      </c>
      <c r="P63" s="157" t="s">
        <v>456</v>
      </c>
      <c r="Q63" s="157" t="s">
        <v>456</v>
      </c>
      <c r="R63" s="157" t="s">
        <v>456</v>
      </c>
      <c r="S63" s="157" t="s">
        <v>456</v>
      </c>
      <c r="T63" s="157" t="s">
        <v>456</v>
      </c>
      <c r="U63" s="157" t="s">
        <v>456</v>
      </c>
      <c r="V63" s="157" t="s">
        <v>456</v>
      </c>
      <c r="W63" s="157" t="s">
        <v>456</v>
      </c>
      <c r="X63" s="157" t="s">
        <v>456</v>
      </c>
      <c r="Y63" s="157" t="s">
        <v>456</v>
      </c>
      <c r="Z63" s="157" t="s">
        <v>456</v>
      </c>
      <c r="AA63" s="157" t="s">
        <v>456</v>
      </c>
      <c r="AB63" s="157" t="s">
        <v>456</v>
      </c>
      <c r="AC63" s="157" t="s">
        <v>456</v>
      </c>
      <c r="AD63" s="157" t="s">
        <v>456</v>
      </c>
      <c r="AE63" s="157" t="s">
        <v>456</v>
      </c>
      <c r="AF63" s="159" t="str">
        <f t="shared" si="9"/>
        <v>нд</v>
      </c>
      <c r="AG63" s="157" t="str">
        <f t="shared" si="5"/>
        <v>нд</v>
      </c>
    </row>
    <row r="64" spans="1:33" x14ac:dyDescent="0.25">
      <c r="A64" s="142" t="s">
        <v>118</v>
      </c>
      <c r="B64" s="142" t="s">
        <v>447</v>
      </c>
      <c r="C64" s="143" t="str">
        <f t="shared" si="1"/>
        <v>нд</v>
      </c>
      <c r="D64" s="167" t="str">
        <f t="shared" si="2"/>
        <v>нд</v>
      </c>
      <c r="E64" s="167" t="s">
        <v>456</v>
      </c>
      <c r="F64" s="167" t="s">
        <v>456</v>
      </c>
      <c r="G64" s="167" t="s">
        <v>456</v>
      </c>
      <c r="H64" s="167" t="s">
        <v>456</v>
      </c>
      <c r="I64" s="167" t="s">
        <v>456</v>
      </c>
      <c r="J64" s="167" t="s">
        <v>456</v>
      </c>
      <c r="K64" s="167" t="s">
        <v>456</v>
      </c>
      <c r="L64" s="167" t="s">
        <v>456</v>
      </c>
      <c r="M64" s="167" t="s">
        <v>456</v>
      </c>
      <c r="N64" s="167" t="s">
        <v>456</v>
      </c>
      <c r="O64" s="167" t="s">
        <v>456</v>
      </c>
      <c r="P64" s="167" t="s">
        <v>456</v>
      </c>
      <c r="Q64" s="167" t="s">
        <v>456</v>
      </c>
      <c r="R64" s="167" t="s">
        <v>456</v>
      </c>
      <c r="S64" s="167" t="s">
        <v>456</v>
      </c>
      <c r="T64" s="167" t="s">
        <v>456</v>
      </c>
      <c r="U64" s="167" t="s">
        <v>456</v>
      </c>
      <c r="V64" s="167" t="s">
        <v>456</v>
      </c>
      <c r="W64" s="167" t="s">
        <v>456</v>
      </c>
      <c r="X64" s="167" t="s">
        <v>456</v>
      </c>
      <c r="Y64" s="167" t="s">
        <v>456</v>
      </c>
      <c r="Z64" s="167" t="s">
        <v>456</v>
      </c>
      <c r="AA64" s="167" t="s">
        <v>456</v>
      </c>
      <c r="AB64" s="167" t="s">
        <v>456</v>
      </c>
      <c r="AC64" s="167" t="s">
        <v>456</v>
      </c>
      <c r="AD64" s="167" t="str">
        <f>AD53</f>
        <v>нд</v>
      </c>
      <c r="AE64" s="179" t="str">
        <f>AE60</f>
        <v>нд</v>
      </c>
      <c r="AF64" s="158" t="str">
        <f t="shared" si="9"/>
        <v>нд</v>
      </c>
      <c r="AG64" s="167" t="str">
        <f t="shared" si="5"/>
        <v>нд</v>
      </c>
    </row>
    <row r="65" spans="1:33" x14ac:dyDescent="0.25">
      <c r="A65" s="154" t="s">
        <v>119</v>
      </c>
      <c r="B65" s="154" t="s">
        <v>488</v>
      </c>
      <c r="C65" s="170" t="str">
        <f t="shared" si="1"/>
        <v>нд</v>
      </c>
      <c r="D65" s="157" t="str">
        <f t="shared" si="2"/>
        <v>нд</v>
      </c>
      <c r="E65" s="157" t="s">
        <v>456</v>
      </c>
      <c r="F65" s="157" t="s">
        <v>456</v>
      </c>
      <c r="G65" s="157" t="s">
        <v>456</v>
      </c>
      <c r="H65" s="157" t="s">
        <v>456</v>
      </c>
      <c r="I65" s="157" t="s">
        <v>456</v>
      </c>
      <c r="J65" s="157" t="s">
        <v>456</v>
      </c>
      <c r="K65" s="157" t="s">
        <v>456</v>
      </c>
      <c r="L65" s="157" t="s">
        <v>456</v>
      </c>
      <c r="M65" s="157" t="s">
        <v>456</v>
      </c>
      <c r="N65" s="157" t="s">
        <v>456</v>
      </c>
      <c r="O65" s="157" t="s">
        <v>456</v>
      </c>
      <c r="P65" s="157" t="s">
        <v>456</v>
      </c>
      <c r="Q65" s="157" t="s">
        <v>456</v>
      </c>
      <c r="R65" s="157" t="s">
        <v>456</v>
      </c>
      <c r="S65" s="157" t="s">
        <v>456</v>
      </c>
      <c r="T65" s="157" t="s">
        <v>456</v>
      </c>
      <c r="U65" s="157" t="s">
        <v>456</v>
      </c>
      <c r="V65" s="157" t="s">
        <v>456</v>
      </c>
      <c r="W65" s="157" t="s">
        <v>456</v>
      </c>
      <c r="X65" s="157" t="s">
        <v>456</v>
      </c>
      <c r="Y65" s="157" t="s">
        <v>456</v>
      </c>
      <c r="Z65" s="157" t="s">
        <v>456</v>
      </c>
      <c r="AA65" s="157" t="s">
        <v>456</v>
      </c>
      <c r="AB65" s="157" t="s">
        <v>456</v>
      </c>
      <c r="AC65" s="157" t="s">
        <v>456</v>
      </c>
      <c r="AD65" s="157" t="s">
        <v>456</v>
      </c>
      <c r="AE65" s="157" t="s">
        <v>456</v>
      </c>
      <c r="AF65" s="159" t="str">
        <f t="shared" si="9"/>
        <v>нд</v>
      </c>
      <c r="AG65" s="157" t="str">
        <f t="shared" si="5"/>
        <v>нд</v>
      </c>
    </row>
    <row r="66" spans="1:33" x14ac:dyDescent="0.25">
      <c r="A66" s="154" t="s">
        <v>120</v>
      </c>
      <c r="B66" s="154" t="s">
        <v>446</v>
      </c>
      <c r="C66" s="170" t="str">
        <f t="shared" si="1"/>
        <v>нд</v>
      </c>
      <c r="D66" s="157" t="str">
        <f t="shared" si="2"/>
        <v>нд</v>
      </c>
      <c r="E66" s="157" t="s">
        <v>456</v>
      </c>
      <c r="F66" s="157" t="s">
        <v>456</v>
      </c>
      <c r="G66" s="157" t="s">
        <v>456</v>
      </c>
      <c r="H66" s="157" t="s">
        <v>456</v>
      </c>
      <c r="I66" s="157" t="s">
        <v>456</v>
      </c>
      <c r="J66" s="157" t="s">
        <v>456</v>
      </c>
      <c r="K66" s="157" t="s">
        <v>456</v>
      </c>
      <c r="L66" s="157" t="s">
        <v>456</v>
      </c>
      <c r="M66" s="157" t="s">
        <v>456</v>
      </c>
      <c r="N66" s="157" t="s">
        <v>456</v>
      </c>
      <c r="O66" s="157" t="s">
        <v>456</v>
      </c>
      <c r="P66" s="157" t="s">
        <v>456</v>
      </c>
      <c r="Q66" s="157" t="s">
        <v>456</v>
      </c>
      <c r="R66" s="157" t="s">
        <v>456</v>
      </c>
      <c r="S66" s="157" t="s">
        <v>456</v>
      </c>
      <c r="T66" s="157" t="s">
        <v>456</v>
      </c>
      <c r="U66" s="157" t="s">
        <v>456</v>
      </c>
      <c r="V66" s="157" t="s">
        <v>456</v>
      </c>
      <c r="W66" s="157" t="s">
        <v>456</v>
      </c>
      <c r="X66" s="157" t="s">
        <v>456</v>
      </c>
      <c r="Y66" s="157" t="s">
        <v>456</v>
      </c>
      <c r="Z66" s="157" t="s">
        <v>456</v>
      </c>
      <c r="AA66" s="157" t="s">
        <v>456</v>
      </c>
      <c r="AB66" s="157" t="s">
        <v>456</v>
      </c>
      <c r="AC66" s="157" t="s">
        <v>456</v>
      </c>
      <c r="AD66" s="157" t="s">
        <v>456</v>
      </c>
      <c r="AE66" s="157" t="s">
        <v>456</v>
      </c>
      <c r="AF66" s="159" t="str">
        <f t="shared" si="9"/>
        <v>нд</v>
      </c>
      <c r="AG66" s="157" t="str">
        <f t="shared" si="5"/>
        <v>нд</v>
      </c>
    </row>
    <row r="67" spans="1:33" x14ac:dyDescent="0.25">
      <c r="A67" s="154" t="s">
        <v>121</v>
      </c>
      <c r="B67" s="154" t="s">
        <v>474</v>
      </c>
      <c r="C67" s="170" t="str">
        <f t="shared" si="1"/>
        <v>нд</v>
      </c>
      <c r="D67" s="157" t="str">
        <f t="shared" si="2"/>
        <v>нд</v>
      </c>
      <c r="E67" s="157" t="s">
        <v>456</v>
      </c>
      <c r="F67" s="157" t="s">
        <v>456</v>
      </c>
      <c r="G67" s="157" t="s">
        <v>456</v>
      </c>
      <c r="H67" s="157" t="s">
        <v>456</v>
      </c>
      <c r="I67" s="157" t="s">
        <v>456</v>
      </c>
      <c r="J67" s="157" t="s">
        <v>456</v>
      </c>
      <c r="K67" s="157" t="s">
        <v>456</v>
      </c>
      <c r="L67" s="157" t="s">
        <v>456</v>
      </c>
      <c r="M67" s="157" t="s">
        <v>456</v>
      </c>
      <c r="N67" s="157" t="s">
        <v>456</v>
      </c>
      <c r="O67" s="157" t="s">
        <v>456</v>
      </c>
      <c r="P67" s="157" t="s">
        <v>456</v>
      </c>
      <c r="Q67" s="157" t="s">
        <v>456</v>
      </c>
      <c r="R67" s="157" t="s">
        <v>456</v>
      </c>
      <c r="S67" s="157" t="s">
        <v>456</v>
      </c>
      <c r="T67" s="157" t="s">
        <v>456</v>
      </c>
      <c r="U67" s="157" t="s">
        <v>456</v>
      </c>
      <c r="V67" s="157" t="s">
        <v>456</v>
      </c>
      <c r="W67" s="157" t="s">
        <v>456</v>
      </c>
      <c r="X67" s="157" t="s">
        <v>456</v>
      </c>
      <c r="Y67" s="157" t="s">
        <v>456</v>
      </c>
      <c r="Z67" s="157" t="s">
        <v>456</v>
      </c>
      <c r="AA67" s="157" t="s">
        <v>456</v>
      </c>
      <c r="AB67" s="157" t="s">
        <v>456</v>
      </c>
      <c r="AC67" s="157" t="s">
        <v>456</v>
      </c>
      <c r="AD67" s="157" t="s">
        <v>456</v>
      </c>
      <c r="AE67" s="157" t="s">
        <v>456</v>
      </c>
      <c r="AF67" s="159" t="str">
        <f t="shared" si="9"/>
        <v>нд</v>
      </c>
      <c r="AG67" s="157" t="str">
        <f t="shared" si="5"/>
        <v>нд</v>
      </c>
    </row>
    <row r="68" spans="1:33" x14ac:dyDescent="0.25">
      <c r="A68" s="154" t="s">
        <v>122</v>
      </c>
      <c r="B68" s="154" t="s">
        <v>485</v>
      </c>
      <c r="C68" s="170" t="str">
        <f t="shared" si="1"/>
        <v>нд</v>
      </c>
      <c r="D68" s="157" t="str">
        <f t="shared" si="2"/>
        <v>нд</v>
      </c>
      <c r="E68" s="157" t="s">
        <v>456</v>
      </c>
      <c r="F68" s="157" t="s">
        <v>456</v>
      </c>
      <c r="G68" s="157" t="s">
        <v>456</v>
      </c>
      <c r="H68" s="157" t="s">
        <v>456</v>
      </c>
      <c r="I68" s="157" t="s">
        <v>456</v>
      </c>
      <c r="J68" s="157" t="s">
        <v>456</v>
      </c>
      <c r="K68" s="157" t="s">
        <v>456</v>
      </c>
      <c r="L68" s="157" t="s">
        <v>456</v>
      </c>
      <c r="M68" s="157" t="s">
        <v>456</v>
      </c>
      <c r="N68" s="157" t="s">
        <v>456</v>
      </c>
      <c r="O68" s="157" t="s">
        <v>456</v>
      </c>
      <c r="P68" s="157" t="s">
        <v>456</v>
      </c>
      <c r="Q68" s="157" t="s">
        <v>456</v>
      </c>
      <c r="R68" s="157" t="s">
        <v>456</v>
      </c>
      <c r="S68" s="157" t="s">
        <v>456</v>
      </c>
      <c r="T68" s="157" t="s">
        <v>456</v>
      </c>
      <c r="U68" s="157" t="s">
        <v>456</v>
      </c>
      <c r="V68" s="157" t="s">
        <v>456</v>
      </c>
      <c r="W68" s="157" t="s">
        <v>456</v>
      </c>
      <c r="X68" s="157" t="s">
        <v>456</v>
      </c>
      <c r="Y68" s="157" t="s">
        <v>456</v>
      </c>
      <c r="Z68" s="157" t="s">
        <v>456</v>
      </c>
      <c r="AA68" s="157" t="s">
        <v>456</v>
      </c>
      <c r="AB68" s="157" t="s">
        <v>456</v>
      </c>
      <c r="AC68" s="157" t="s">
        <v>456</v>
      </c>
      <c r="AD68" s="157" t="s">
        <v>456</v>
      </c>
      <c r="AE68" s="157" t="s">
        <v>456</v>
      </c>
      <c r="AF68" s="159" t="str">
        <f t="shared" si="9"/>
        <v>нд</v>
      </c>
      <c r="AG68" s="157" t="str">
        <f t="shared" si="5"/>
        <v>нд</v>
      </c>
    </row>
    <row r="69" spans="1:33" x14ac:dyDescent="0.25">
      <c r="A69" s="154" t="s">
        <v>123</v>
      </c>
      <c r="B69" s="154" t="s">
        <v>440</v>
      </c>
      <c r="C69" s="170" t="str">
        <f t="shared" si="1"/>
        <v>нд</v>
      </c>
      <c r="D69" s="157" t="str">
        <f t="shared" si="2"/>
        <v>нд</v>
      </c>
      <c r="E69" s="157" t="s">
        <v>456</v>
      </c>
      <c r="F69" s="157" t="s">
        <v>456</v>
      </c>
      <c r="G69" s="157" t="s">
        <v>456</v>
      </c>
      <c r="H69" s="157" t="s">
        <v>456</v>
      </c>
      <c r="I69" s="157" t="s">
        <v>456</v>
      </c>
      <c r="J69" s="157" t="s">
        <v>456</v>
      </c>
      <c r="K69" s="157" t="s">
        <v>456</v>
      </c>
      <c r="L69" s="157" t="s">
        <v>456</v>
      </c>
      <c r="M69" s="157" t="s">
        <v>456</v>
      </c>
      <c r="N69" s="157" t="s">
        <v>456</v>
      </c>
      <c r="O69" s="157" t="s">
        <v>456</v>
      </c>
      <c r="P69" s="157" t="s">
        <v>456</v>
      </c>
      <c r="Q69" s="157" t="s">
        <v>456</v>
      </c>
      <c r="R69" s="157" t="s">
        <v>456</v>
      </c>
      <c r="S69" s="157" t="s">
        <v>456</v>
      </c>
      <c r="T69" s="157" t="s">
        <v>456</v>
      </c>
      <c r="U69" s="157" t="s">
        <v>456</v>
      </c>
      <c r="V69" s="157" t="s">
        <v>456</v>
      </c>
      <c r="W69" s="157" t="s">
        <v>456</v>
      </c>
      <c r="X69" s="157" t="s">
        <v>456</v>
      </c>
      <c r="Y69" s="157" t="s">
        <v>456</v>
      </c>
      <c r="Z69" s="157" t="s">
        <v>456</v>
      </c>
      <c r="AA69" s="157" t="s">
        <v>456</v>
      </c>
      <c r="AB69" s="157" t="s">
        <v>456</v>
      </c>
      <c r="AC69" s="157" t="s">
        <v>456</v>
      </c>
      <c r="AD69" s="157" t="s">
        <v>456</v>
      </c>
      <c r="AE69" s="157" t="s">
        <v>456</v>
      </c>
      <c r="AF69" s="157" t="str">
        <f t="shared" si="9"/>
        <v>нд</v>
      </c>
      <c r="AG69" s="157" t="str">
        <f t="shared" si="5"/>
        <v>нд</v>
      </c>
    </row>
    <row r="70" spans="1:33" ht="31.5" x14ac:dyDescent="0.25">
      <c r="A70" s="142" t="s">
        <v>124</v>
      </c>
      <c r="B70" s="142" t="s">
        <v>344</v>
      </c>
      <c r="C70" s="143" t="str">
        <f t="shared" si="1"/>
        <v>нд</v>
      </c>
      <c r="D70" s="167" t="str">
        <f t="shared" si="2"/>
        <v>нд</v>
      </c>
      <c r="E70" s="167" t="s">
        <v>456</v>
      </c>
      <c r="F70" s="167" t="s">
        <v>456</v>
      </c>
      <c r="G70" s="167" t="s">
        <v>456</v>
      </c>
      <c r="H70" s="167" t="s">
        <v>456</v>
      </c>
      <c r="I70" s="167" t="s">
        <v>456</v>
      </c>
      <c r="J70" s="167" t="s">
        <v>456</v>
      </c>
      <c r="K70" s="167" t="s">
        <v>456</v>
      </c>
      <c r="L70" s="167" t="s">
        <v>456</v>
      </c>
      <c r="M70" s="167" t="s">
        <v>456</v>
      </c>
      <c r="N70" s="167" t="s">
        <v>456</v>
      </c>
      <c r="O70" s="167" t="s">
        <v>456</v>
      </c>
      <c r="P70" s="167" t="s">
        <v>456</v>
      </c>
      <c r="Q70" s="167" t="s">
        <v>456</v>
      </c>
      <c r="R70" s="167" t="s">
        <v>456</v>
      </c>
      <c r="S70" s="167" t="s">
        <v>456</v>
      </c>
      <c r="T70" s="167" t="s">
        <v>456</v>
      </c>
      <c r="U70" s="167" t="s">
        <v>456</v>
      </c>
      <c r="V70" s="167" t="s">
        <v>456</v>
      </c>
      <c r="W70" s="167" t="s">
        <v>456</v>
      </c>
      <c r="X70" s="167" t="s">
        <v>456</v>
      </c>
      <c r="Y70" s="167" t="s">
        <v>456</v>
      </c>
      <c r="Z70" s="167" t="s">
        <v>456</v>
      </c>
      <c r="AA70" s="167" t="s">
        <v>456</v>
      </c>
      <c r="AB70" s="167" t="s">
        <v>456</v>
      </c>
      <c r="AC70" s="167" t="s">
        <v>456</v>
      </c>
      <c r="AD70" s="167" t="s">
        <v>456</v>
      </c>
      <c r="AE70" s="167" t="s">
        <v>456</v>
      </c>
      <c r="AF70" s="167" t="str">
        <f t="shared" si="9"/>
        <v>нд</v>
      </c>
      <c r="AG70" s="167" t="str">
        <f t="shared" si="5"/>
        <v>нд</v>
      </c>
    </row>
    <row r="71" spans="1:33" x14ac:dyDescent="0.25">
      <c r="A71" s="142" t="s">
        <v>125</v>
      </c>
      <c r="B71" s="142" t="s">
        <v>174</v>
      </c>
      <c r="C71" s="143" t="str">
        <f t="shared" si="1"/>
        <v>нд</v>
      </c>
      <c r="D71" s="167" t="str">
        <f t="shared" si="2"/>
        <v>нд</v>
      </c>
      <c r="E71" s="167" t="s">
        <v>456</v>
      </c>
      <c r="F71" s="167" t="s">
        <v>456</v>
      </c>
      <c r="G71" s="167" t="s">
        <v>456</v>
      </c>
      <c r="H71" s="167" t="s">
        <v>456</v>
      </c>
      <c r="I71" s="167" t="s">
        <v>456</v>
      </c>
      <c r="J71" s="167" t="s">
        <v>456</v>
      </c>
      <c r="K71" s="167" t="s">
        <v>456</v>
      </c>
      <c r="L71" s="167" t="s">
        <v>456</v>
      </c>
      <c r="M71" s="167" t="s">
        <v>456</v>
      </c>
      <c r="N71" s="167" t="s">
        <v>456</v>
      </c>
      <c r="O71" s="167" t="s">
        <v>456</v>
      </c>
      <c r="P71" s="167" t="s">
        <v>456</v>
      </c>
      <c r="Q71" s="167" t="s">
        <v>456</v>
      </c>
      <c r="R71" s="167" t="s">
        <v>456</v>
      </c>
      <c r="S71" s="167" t="s">
        <v>456</v>
      </c>
      <c r="T71" s="167" t="s">
        <v>456</v>
      </c>
      <c r="U71" s="167" t="s">
        <v>456</v>
      </c>
      <c r="V71" s="167" t="s">
        <v>456</v>
      </c>
      <c r="W71" s="167" t="s">
        <v>456</v>
      </c>
      <c r="X71" s="167" t="s">
        <v>456</v>
      </c>
      <c r="Y71" s="167" t="s">
        <v>456</v>
      </c>
      <c r="Z71" s="167" t="s">
        <v>456</v>
      </c>
      <c r="AA71" s="167" t="s">
        <v>456</v>
      </c>
      <c r="AB71" s="167" t="s">
        <v>456</v>
      </c>
      <c r="AC71" s="167" t="s">
        <v>456</v>
      </c>
      <c r="AD71" s="167" t="s">
        <v>456</v>
      </c>
      <c r="AE71" s="167" t="s">
        <v>456</v>
      </c>
      <c r="AF71" s="167" t="str">
        <f t="shared" si="9"/>
        <v>нд</v>
      </c>
      <c r="AG71" s="167" t="str">
        <f t="shared" si="5"/>
        <v>нд</v>
      </c>
    </row>
    <row r="72" spans="1:33" x14ac:dyDescent="0.25">
      <c r="A72" s="154" t="s">
        <v>126</v>
      </c>
      <c r="B72" s="154" t="s">
        <v>463</v>
      </c>
      <c r="C72" s="170" t="str">
        <f t="shared" si="1"/>
        <v>нд</v>
      </c>
      <c r="D72" s="157" t="str">
        <f t="shared" si="2"/>
        <v>нд</v>
      </c>
      <c r="E72" s="157" t="s">
        <v>456</v>
      </c>
      <c r="F72" s="157" t="s">
        <v>456</v>
      </c>
      <c r="G72" s="157" t="s">
        <v>456</v>
      </c>
      <c r="H72" s="157" t="s">
        <v>456</v>
      </c>
      <c r="I72" s="157" t="s">
        <v>456</v>
      </c>
      <c r="J72" s="157" t="s">
        <v>456</v>
      </c>
      <c r="K72" s="157" t="s">
        <v>456</v>
      </c>
      <c r="L72" s="157" t="s">
        <v>456</v>
      </c>
      <c r="M72" s="157" t="s">
        <v>456</v>
      </c>
      <c r="N72" s="157" t="s">
        <v>456</v>
      </c>
      <c r="O72" s="157" t="s">
        <v>456</v>
      </c>
      <c r="P72" s="157" t="s">
        <v>456</v>
      </c>
      <c r="Q72" s="157" t="s">
        <v>456</v>
      </c>
      <c r="R72" s="157" t="s">
        <v>456</v>
      </c>
      <c r="S72" s="157" t="s">
        <v>456</v>
      </c>
      <c r="T72" s="157" t="s">
        <v>456</v>
      </c>
      <c r="U72" s="157" t="s">
        <v>456</v>
      </c>
      <c r="V72" s="157" t="s">
        <v>456</v>
      </c>
      <c r="W72" s="157" t="s">
        <v>456</v>
      </c>
      <c r="X72" s="157" t="s">
        <v>456</v>
      </c>
      <c r="Y72" s="157" t="s">
        <v>456</v>
      </c>
      <c r="Z72" s="157" t="s">
        <v>456</v>
      </c>
      <c r="AA72" s="157" t="s">
        <v>456</v>
      </c>
      <c r="AB72" s="157" t="s">
        <v>456</v>
      </c>
      <c r="AC72" s="157" t="s">
        <v>456</v>
      </c>
      <c r="AD72" s="157" t="s">
        <v>456</v>
      </c>
      <c r="AE72" s="157" t="s">
        <v>456</v>
      </c>
      <c r="AF72" s="159" t="str">
        <f t="shared" si="9"/>
        <v>нд</v>
      </c>
      <c r="AG72" s="157" t="str">
        <f t="shared" si="5"/>
        <v>нд</v>
      </c>
    </row>
    <row r="73" spans="1:33" x14ac:dyDescent="0.25">
      <c r="A73" s="154" t="s">
        <v>127</v>
      </c>
      <c r="B73" s="154" t="s">
        <v>462</v>
      </c>
      <c r="C73" s="170" t="str">
        <f t="shared" si="1"/>
        <v>нд</v>
      </c>
      <c r="D73" s="157" t="str">
        <f t="shared" si="2"/>
        <v>нд</v>
      </c>
      <c r="E73" s="157" t="s">
        <v>456</v>
      </c>
      <c r="F73" s="157" t="s">
        <v>456</v>
      </c>
      <c r="G73" s="157" t="s">
        <v>456</v>
      </c>
      <c r="H73" s="157" t="s">
        <v>456</v>
      </c>
      <c r="I73" s="157" t="s">
        <v>456</v>
      </c>
      <c r="J73" s="157" t="s">
        <v>456</v>
      </c>
      <c r="K73" s="157" t="s">
        <v>456</v>
      </c>
      <c r="L73" s="157" t="s">
        <v>456</v>
      </c>
      <c r="M73" s="157" t="s">
        <v>456</v>
      </c>
      <c r="N73" s="157" t="s">
        <v>456</v>
      </c>
      <c r="O73" s="157" t="s">
        <v>456</v>
      </c>
      <c r="P73" s="157" t="s">
        <v>456</v>
      </c>
      <c r="Q73" s="157" t="s">
        <v>456</v>
      </c>
      <c r="R73" s="157" t="s">
        <v>456</v>
      </c>
      <c r="S73" s="157" t="s">
        <v>456</v>
      </c>
      <c r="T73" s="157" t="s">
        <v>456</v>
      </c>
      <c r="U73" s="157" t="s">
        <v>456</v>
      </c>
      <c r="V73" s="157" t="s">
        <v>456</v>
      </c>
      <c r="W73" s="157" t="s">
        <v>456</v>
      </c>
      <c r="X73" s="157" t="s">
        <v>456</v>
      </c>
      <c r="Y73" s="157" t="s">
        <v>456</v>
      </c>
      <c r="Z73" s="157" t="s">
        <v>456</v>
      </c>
      <c r="AA73" s="157" t="s">
        <v>456</v>
      </c>
      <c r="AB73" s="157" t="s">
        <v>456</v>
      </c>
      <c r="AC73" s="157" t="s">
        <v>456</v>
      </c>
      <c r="AD73" s="157" t="s">
        <v>456</v>
      </c>
      <c r="AE73" s="157" t="s">
        <v>456</v>
      </c>
      <c r="AF73" s="159" t="str">
        <f t="shared" si="9"/>
        <v>нд</v>
      </c>
      <c r="AG73" s="157" t="str">
        <f t="shared" si="5"/>
        <v>нд</v>
      </c>
    </row>
    <row r="74" spans="1:33" x14ac:dyDescent="0.25">
      <c r="A74" s="154" t="s">
        <v>128</v>
      </c>
      <c r="B74" s="154" t="s">
        <v>464</v>
      </c>
      <c r="C74" s="170" t="str">
        <f t="shared" si="1"/>
        <v>нд</v>
      </c>
      <c r="D74" s="157" t="str">
        <f t="shared" si="2"/>
        <v>нд</v>
      </c>
      <c r="E74" s="157" t="s">
        <v>456</v>
      </c>
      <c r="F74" s="157" t="s">
        <v>456</v>
      </c>
      <c r="G74" s="157" t="s">
        <v>456</v>
      </c>
      <c r="H74" s="157" t="s">
        <v>456</v>
      </c>
      <c r="I74" s="157" t="s">
        <v>456</v>
      </c>
      <c r="J74" s="157" t="s">
        <v>456</v>
      </c>
      <c r="K74" s="157" t="s">
        <v>456</v>
      </c>
      <c r="L74" s="157" t="s">
        <v>456</v>
      </c>
      <c r="M74" s="157" t="s">
        <v>456</v>
      </c>
      <c r="N74" s="157" t="s">
        <v>456</v>
      </c>
      <c r="O74" s="157" t="s">
        <v>456</v>
      </c>
      <c r="P74" s="157" t="s">
        <v>456</v>
      </c>
      <c r="Q74" s="157" t="s">
        <v>456</v>
      </c>
      <c r="R74" s="157" t="s">
        <v>456</v>
      </c>
      <c r="S74" s="157" t="s">
        <v>456</v>
      </c>
      <c r="T74" s="157" t="s">
        <v>456</v>
      </c>
      <c r="U74" s="157" t="s">
        <v>456</v>
      </c>
      <c r="V74" s="157" t="s">
        <v>456</v>
      </c>
      <c r="W74" s="157" t="s">
        <v>456</v>
      </c>
      <c r="X74" s="157" t="s">
        <v>456</v>
      </c>
      <c r="Y74" s="157" t="s">
        <v>456</v>
      </c>
      <c r="Z74" s="157" t="s">
        <v>456</v>
      </c>
      <c r="AA74" s="157" t="s">
        <v>456</v>
      </c>
      <c r="AB74" s="157" t="s">
        <v>456</v>
      </c>
      <c r="AC74" s="157" t="s">
        <v>456</v>
      </c>
      <c r="AD74" s="157" t="s">
        <v>456</v>
      </c>
      <c r="AE74" s="157" t="s">
        <v>456</v>
      </c>
      <c r="AF74" s="159" t="str">
        <f t="shared" si="9"/>
        <v>нд</v>
      </c>
      <c r="AG74" s="157" t="str">
        <f t="shared" si="5"/>
        <v>нд</v>
      </c>
    </row>
    <row r="75" spans="1:33" x14ac:dyDescent="0.25">
      <c r="A75" s="142" t="s">
        <v>129</v>
      </c>
      <c r="B75" s="142" t="s">
        <v>451</v>
      </c>
      <c r="C75" s="143" t="str">
        <f t="shared" si="1"/>
        <v>нд</v>
      </c>
      <c r="D75" s="167" t="str">
        <f t="shared" si="2"/>
        <v>нд</v>
      </c>
      <c r="E75" s="167" t="s">
        <v>456</v>
      </c>
      <c r="F75" s="167" t="s">
        <v>456</v>
      </c>
      <c r="G75" s="167" t="s">
        <v>456</v>
      </c>
      <c r="H75" s="167" t="s">
        <v>456</v>
      </c>
      <c r="I75" s="167" t="s">
        <v>456</v>
      </c>
      <c r="J75" s="167" t="s">
        <v>456</v>
      </c>
      <c r="K75" s="167" t="s">
        <v>456</v>
      </c>
      <c r="L75" s="167" t="s">
        <v>456</v>
      </c>
      <c r="M75" s="167" t="s">
        <v>456</v>
      </c>
      <c r="N75" s="167" t="s">
        <v>456</v>
      </c>
      <c r="O75" s="167" t="s">
        <v>456</v>
      </c>
      <c r="P75" s="167" t="s">
        <v>456</v>
      </c>
      <c r="Q75" s="167" t="s">
        <v>456</v>
      </c>
      <c r="R75" s="167" t="s">
        <v>456</v>
      </c>
      <c r="S75" s="167" t="s">
        <v>456</v>
      </c>
      <c r="T75" s="167" t="s">
        <v>456</v>
      </c>
      <c r="U75" s="167" t="s">
        <v>456</v>
      </c>
      <c r="V75" s="167" t="s">
        <v>456</v>
      </c>
      <c r="W75" s="167" t="s">
        <v>456</v>
      </c>
      <c r="X75" s="167" t="s">
        <v>456</v>
      </c>
      <c r="Y75" s="167" t="s">
        <v>456</v>
      </c>
      <c r="Z75" s="167" t="s">
        <v>456</v>
      </c>
      <c r="AA75" s="167" t="s">
        <v>456</v>
      </c>
      <c r="AB75" s="167" t="s">
        <v>456</v>
      </c>
      <c r="AC75" s="167" t="s">
        <v>456</v>
      </c>
      <c r="AD75" s="167" t="str">
        <f>AD64</f>
        <v>нд</v>
      </c>
      <c r="AE75" s="179" t="str">
        <f>AE64</f>
        <v>нд</v>
      </c>
      <c r="AF75" s="158" t="str">
        <f t="shared" si="9"/>
        <v>нд</v>
      </c>
      <c r="AG75" s="167" t="str">
        <f t="shared" si="5"/>
        <v>нд</v>
      </c>
    </row>
    <row r="76" spans="1:33" x14ac:dyDescent="0.25">
      <c r="A76" s="154" t="s">
        <v>130</v>
      </c>
      <c r="B76" s="154" t="s">
        <v>439</v>
      </c>
      <c r="C76" s="170" t="str">
        <f t="shared" si="1"/>
        <v>нд</v>
      </c>
      <c r="D76" s="170" t="str">
        <f t="shared" si="2"/>
        <v>нд</v>
      </c>
      <c r="E76" s="170" t="s">
        <v>456</v>
      </c>
      <c r="F76" s="170" t="s">
        <v>456</v>
      </c>
      <c r="G76" s="170" t="s">
        <v>456</v>
      </c>
      <c r="H76" s="170" t="s">
        <v>456</v>
      </c>
      <c r="I76" s="170" t="s">
        <v>456</v>
      </c>
      <c r="J76" s="170" t="s">
        <v>456</v>
      </c>
      <c r="K76" s="170" t="s">
        <v>456</v>
      </c>
      <c r="L76" s="170" t="s">
        <v>456</v>
      </c>
      <c r="M76" s="170" t="s">
        <v>456</v>
      </c>
      <c r="N76" s="170" t="s">
        <v>456</v>
      </c>
      <c r="O76" s="170" t="s">
        <v>456</v>
      </c>
      <c r="P76" s="170" t="s">
        <v>456</v>
      </c>
      <c r="Q76" s="170" t="s">
        <v>456</v>
      </c>
      <c r="R76" s="170" t="s">
        <v>456</v>
      </c>
      <c r="S76" s="170" t="s">
        <v>456</v>
      </c>
      <c r="T76" s="170" t="s">
        <v>456</v>
      </c>
      <c r="U76" s="170" t="s">
        <v>456</v>
      </c>
      <c r="V76" s="170" t="s">
        <v>456</v>
      </c>
      <c r="W76" s="170" t="s">
        <v>456</v>
      </c>
      <c r="X76" s="170" t="s">
        <v>456</v>
      </c>
      <c r="Y76" s="170" t="s">
        <v>456</v>
      </c>
      <c r="Z76" s="170" t="s">
        <v>456</v>
      </c>
      <c r="AA76" s="170" t="s">
        <v>456</v>
      </c>
      <c r="AB76" s="170" t="s">
        <v>456</v>
      </c>
      <c r="AC76" s="170" t="s">
        <v>456</v>
      </c>
      <c r="AD76" s="170" t="s">
        <v>456</v>
      </c>
      <c r="AE76" s="170" t="s">
        <v>456</v>
      </c>
      <c r="AF76" s="171" t="str">
        <f t="shared" si="9"/>
        <v>нд</v>
      </c>
      <c r="AG76" s="170" t="str">
        <f t="shared" si="5"/>
        <v>нд</v>
      </c>
    </row>
  </sheetData>
  <mergeCells count="37">
    <mergeCell ref="AD21:AE21"/>
    <mergeCell ref="R21:S21"/>
    <mergeCell ref="T21:U21"/>
    <mergeCell ref="V21:W21"/>
    <mergeCell ref="X21:Y21"/>
    <mergeCell ref="Z21:AA21"/>
    <mergeCell ref="J21:K21"/>
    <mergeCell ref="L21:M21"/>
    <mergeCell ref="N21:O21"/>
    <mergeCell ref="P21:Q21"/>
    <mergeCell ref="AB21:AC21"/>
    <mergeCell ref="A8:AG8"/>
    <mergeCell ref="A9:AG9"/>
    <mergeCell ref="A11:AG11"/>
    <mergeCell ref="A12:AG12"/>
    <mergeCell ref="A14:AG14"/>
    <mergeCell ref="AF20:AG21"/>
    <mergeCell ref="A20:A22"/>
    <mergeCell ref="B20:B22"/>
    <mergeCell ref="G20:G22"/>
    <mergeCell ref="A15:AG15"/>
    <mergeCell ref="A16:AG16"/>
    <mergeCell ref="A18:AG18"/>
    <mergeCell ref="C20:D21"/>
    <mergeCell ref="E20:F21"/>
    <mergeCell ref="H20:K20"/>
    <mergeCell ref="L20:O20"/>
    <mergeCell ref="P20:S20"/>
    <mergeCell ref="T20:W20"/>
    <mergeCell ref="X20:AA20"/>
    <mergeCell ref="AB20:AE20"/>
    <mergeCell ref="H21:I21"/>
    <mergeCell ref="A1:AG1"/>
    <mergeCell ref="A2:AG2"/>
    <mergeCell ref="A3:AG3"/>
    <mergeCell ref="A4:AG4"/>
    <mergeCell ref="A6:AG6"/>
  </mergeCells>
  <pageMargins left="0.39" right="0.39" top="0.79" bottom="0.39" header="0.31" footer="0.31"/>
  <pageSetup paperSize="8" scale="9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zoomScale="86" zoomScaleNormal="86" zoomScaleSheetLayoutView="100" workbookViewId="0">
      <selection activeCell="D27" sqref="D27"/>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342</v>
      </c>
    </row>
    <row r="2" spans="1:48" ht="18.75" x14ac:dyDescent="0.3">
      <c r="AV2" s="9" t="s">
        <v>444</v>
      </c>
    </row>
    <row r="3" spans="1:48" ht="18.75" x14ac:dyDescent="0.3">
      <c r="AV3" s="9" t="s">
        <v>473</v>
      </c>
    </row>
    <row r="4" spans="1:48" ht="18.75" x14ac:dyDescent="0.3">
      <c r="AV4" s="9"/>
    </row>
    <row r="5" spans="1:48" ht="18.75" customHeight="1" x14ac:dyDescent="0.25">
      <c r="A5" s="182" t="str">
        <f>'6.2. Паспорт фин осв ввод'!A4:AG4</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9"/>
    </row>
    <row r="7" spans="1:48" ht="18.75" x14ac:dyDescent="0.25">
      <c r="A7" s="183" t="s">
        <v>315</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ht="18.75" x14ac:dyDescent="0.25">
      <c r="A9" s="184" t="str">
        <f>'6.2. Паспорт фин осв ввод'!A8:AG8</f>
        <v>ООО "Техпромэксперт"</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85" t="s">
        <v>2</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ht="18.75" x14ac:dyDescent="0.25">
      <c r="A12" s="184" t="str">
        <f>'6.2. Паспорт фин осв ввод'!A11:AG11</f>
        <v>P_KL10_ F.506,F.505</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row>
    <row r="13" spans="1:48" ht="15.75" x14ac:dyDescent="0.25">
      <c r="A13" s="185" t="s">
        <v>0</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row>
    <row r="14" spans="1:48" ht="18.75"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row>
    <row r="15" spans="1:48" ht="18.75" x14ac:dyDescent="0.25">
      <c r="A15" s="184" t="str">
        <f>'6.2. Паспорт фин осв ввод'!A14:AG14</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row>
    <row r="16" spans="1:48" ht="15.75" x14ac:dyDescent="0.25">
      <c r="A16" s="185" t="s">
        <v>1</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row>
    <row r="17" spans="1:4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c r="AT17" s="214"/>
      <c r="AU17" s="214"/>
      <c r="AV17" s="214"/>
    </row>
    <row r="18" spans="1:48" ht="14.25" customHeight="1"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row>
    <row r="19" spans="1:4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4"/>
      <c r="AK19" s="214"/>
      <c r="AL19" s="214"/>
      <c r="AM19" s="214"/>
      <c r="AN19" s="214"/>
      <c r="AO19" s="214"/>
      <c r="AP19" s="214"/>
      <c r="AQ19" s="214"/>
      <c r="AR19" s="214"/>
      <c r="AS19" s="214"/>
      <c r="AT19" s="214"/>
      <c r="AU19" s="214"/>
      <c r="AV19" s="214"/>
    </row>
    <row r="20" spans="1:4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row>
    <row r="21" spans="1:48" x14ac:dyDescent="0.25">
      <c r="A21" s="266" t="s">
        <v>369</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ht="58.5" customHeight="1" x14ac:dyDescent="0.25">
      <c r="A22" s="193" t="s">
        <v>489</v>
      </c>
      <c r="B22" s="268" t="s">
        <v>418</v>
      </c>
      <c r="C22" s="193" t="s">
        <v>169</v>
      </c>
      <c r="D22" s="193" t="s">
        <v>166</v>
      </c>
      <c r="E22" s="230" t="s">
        <v>420</v>
      </c>
      <c r="F22" s="231"/>
      <c r="G22" s="231"/>
      <c r="H22" s="231"/>
      <c r="I22" s="231"/>
      <c r="J22" s="231"/>
      <c r="K22" s="231"/>
      <c r="L22" s="232"/>
      <c r="M22" s="193" t="s">
        <v>170</v>
      </c>
      <c r="N22" s="193" t="s">
        <v>258</v>
      </c>
      <c r="O22" s="193" t="s">
        <v>304</v>
      </c>
      <c r="P22" s="192" t="s">
        <v>319</v>
      </c>
      <c r="Q22" s="192" t="s">
        <v>205</v>
      </c>
      <c r="R22" s="192" t="s">
        <v>285</v>
      </c>
      <c r="S22" s="192" t="s">
        <v>390</v>
      </c>
      <c r="T22" s="192"/>
      <c r="U22" s="271" t="s">
        <v>239</v>
      </c>
      <c r="V22" s="271" t="s">
        <v>238</v>
      </c>
      <c r="W22" s="192" t="s">
        <v>271</v>
      </c>
      <c r="X22" s="192" t="s">
        <v>426</v>
      </c>
      <c r="Y22" s="192" t="s">
        <v>270</v>
      </c>
      <c r="Z22" s="272" t="s">
        <v>234</v>
      </c>
      <c r="AA22" s="192" t="s">
        <v>425</v>
      </c>
      <c r="AB22" s="192" t="s">
        <v>424</v>
      </c>
      <c r="AC22" s="192" t="s">
        <v>262</v>
      </c>
      <c r="AD22" s="192" t="s">
        <v>4</v>
      </c>
      <c r="AE22" s="192" t="s">
        <v>297</v>
      </c>
      <c r="AF22" s="192" t="s">
        <v>382</v>
      </c>
      <c r="AG22" s="192"/>
      <c r="AH22" s="192"/>
      <c r="AI22" s="192"/>
      <c r="AJ22" s="192"/>
      <c r="AK22" s="192"/>
      <c r="AL22" s="192" t="s">
        <v>383</v>
      </c>
      <c r="AM22" s="192"/>
      <c r="AN22" s="192"/>
      <c r="AO22" s="192"/>
      <c r="AP22" s="192" t="s">
        <v>192</v>
      </c>
      <c r="AQ22" s="192"/>
      <c r="AR22" s="192" t="s">
        <v>320</v>
      </c>
      <c r="AS22" s="192" t="s">
        <v>194</v>
      </c>
      <c r="AT22" s="192" t="s">
        <v>193</v>
      </c>
      <c r="AU22" s="192" t="s">
        <v>348</v>
      </c>
      <c r="AV22" s="273" t="s">
        <v>343</v>
      </c>
    </row>
    <row r="23" spans="1:48" ht="64.5" customHeight="1" x14ac:dyDescent="0.25">
      <c r="A23" s="267"/>
      <c r="B23" s="269"/>
      <c r="C23" s="267"/>
      <c r="D23" s="267"/>
      <c r="E23" s="275" t="s">
        <v>232</v>
      </c>
      <c r="F23" s="277" t="s">
        <v>246</v>
      </c>
      <c r="G23" s="277" t="s">
        <v>245</v>
      </c>
      <c r="H23" s="277" t="s">
        <v>250</v>
      </c>
      <c r="I23" s="277" t="s">
        <v>448</v>
      </c>
      <c r="J23" s="277" t="s">
        <v>449</v>
      </c>
      <c r="K23" s="277" t="s">
        <v>450</v>
      </c>
      <c r="L23" s="277" t="s">
        <v>210</v>
      </c>
      <c r="M23" s="267"/>
      <c r="N23" s="267"/>
      <c r="O23" s="267"/>
      <c r="P23" s="192"/>
      <c r="Q23" s="192"/>
      <c r="R23" s="192"/>
      <c r="S23" s="279" t="s">
        <v>318</v>
      </c>
      <c r="T23" s="279" t="s">
        <v>412</v>
      </c>
      <c r="U23" s="271"/>
      <c r="V23" s="271"/>
      <c r="W23" s="192"/>
      <c r="X23" s="192"/>
      <c r="Y23" s="192"/>
      <c r="Z23" s="192"/>
      <c r="AA23" s="192"/>
      <c r="AB23" s="192"/>
      <c r="AC23" s="192"/>
      <c r="AD23" s="192"/>
      <c r="AE23" s="192"/>
      <c r="AF23" s="192" t="s">
        <v>358</v>
      </c>
      <c r="AG23" s="192"/>
      <c r="AH23" s="192" t="s">
        <v>195</v>
      </c>
      <c r="AI23" s="192"/>
      <c r="AJ23" s="193" t="s">
        <v>191</v>
      </c>
      <c r="AK23" s="193" t="s">
        <v>196</v>
      </c>
      <c r="AL23" s="193" t="s">
        <v>307</v>
      </c>
      <c r="AM23" s="193" t="s">
        <v>261</v>
      </c>
      <c r="AN23" s="193" t="s">
        <v>190</v>
      </c>
      <c r="AO23" s="193" t="s">
        <v>288</v>
      </c>
      <c r="AP23" s="193" t="s">
        <v>322</v>
      </c>
      <c r="AQ23" s="204" t="s">
        <v>412</v>
      </c>
      <c r="AR23" s="192"/>
      <c r="AS23" s="192"/>
      <c r="AT23" s="192"/>
      <c r="AU23" s="192"/>
      <c r="AV23" s="274"/>
    </row>
    <row r="24" spans="1:48" ht="96.75" customHeight="1" x14ac:dyDescent="0.25">
      <c r="A24" s="194"/>
      <c r="B24" s="270"/>
      <c r="C24" s="194"/>
      <c r="D24" s="194"/>
      <c r="E24" s="276"/>
      <c r="F24" s="278"/>
      <c r="G24" s="278"/>
      <c r="H24" s="278"/>
      <c r="I24" s="278"/>
      <c r="J24" s="278"/>
      <c r="K24" s="278"/>
      <c r="L24" s="278"/>
      <c r="M24" s="194"/>
      <c r="N24" s="194"/>
      <c r="O24" s="194"/>
      <c r="P24" s="192"/>
      <c r="Q24" s="192"/>
      <c r="R24" s="192"/>
      <c r="S24" s="280"/>
      <c r="T24" s="280"/>
      <c r="U24" s="271"/>
      <c r="V24" s="271"/>
      <c r="W24" s="192"/>
      <c r="X24" s="192"/>
      <c r="Y24" s="192"/>
      <c r="Z24" s="192"/>
      <c r="AA24" s="192"/>
      <c r="AB24" s="192"/>
      <c r="AC24" s="192"/>
      <c r="AD24" s="192"/>
      <c r="AE24" s="192"/>
      <c r="AF24" s="20" t="s">
        <v>289</v>
      </c>
      <c r="AG24" s="20" t="s">
        <v>221</v>
      </c>
      <c r="AH24" s="35" t="s">
        <v>318</v>
      </c>
      <c r="AI24" s="35" t="s">
        <v>412</v>
      </c>
      <c r="AJ24" s="194"/>
      <c r="AK24" s="194"/>
      <c r="AL24" s="194"/>
      <c r="AM24" s="194"/>
      <c r="AN24" s="194"/>
      <c r="AO24" s="194"/>
      <c r="AP24" s="194"/>
      <c r="AQ24" s="205"/>
      <c r="AR24" s="192"/>
      <c r="AS24" s="192"/>
      <c r="AT24" s="192"/>
      <c r="AU24" s="192"/>
      <c r="AV24" s="27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48" t="s">
        <v>36</v>
      </c>
      <c r="B26" s="46" t="s">
        <v>494</v>
      </c>
      <c r="C26" s="48" t="s">
        <v>220</v>
      </c>
      <c r="D26" s="115">
        <f>'6.1. Сетевой график нов'!F56</f>
        <v>46387</v>
      </c>
      <c r="E26" s="45">
        <v>1</v>
      </c>
      <c r="F26" s="49">
        <v>0</v>
      </c>
      <c r="G26" s="49">
        <v>0</v>
      </c>
      <c r="H26" s="49">
        <v>0</v>
      </c>
      <c r="I26" s="49">
        <v>0</v>
      </c>
      <c r="J26" s="49">
        <v>0</v>
      </c>
      <c r="K26" s="140" t="str">
        <f>'6.2. Паспорт фин осв ввод'!D47</f>
        <v>нд</v>
      </c>
      <c r="L26" s="45">
        <v>0</v>
      </c>
      <c r="M26" s="48" t="s">
        <v>459</v>
      </c>
      <c r="N26" s="48" t="s">
        <v>459</v>
      </c>
      <c r="O26" s="52" t="s">
        <v>459</v>
      </c>
      <c r="P26" s="73">
        <v>0</v>
      </c>
      <c r="Q26" s="48" t="s">
        <v>459</v>
      </c>
      <c r="R26" s="73">
        <v>0</v>
      </c>
      <c r="S26" s="50" t="s">
        <v>459</v>
      </c>
      <c r="T26" s="51" t="s">
        <v>459</v>
      </c>
      <c r="U26" s="48">
        <v>0</v>
      </c>
      <c r="V26" s="48">
        <v>0</v>
      </c>
      <c r="W26" s="48" t="s">
        <v>459</v>
      </c>
      <c r="X26" s="48" t="s">
        <v>459</v>
      </c>
      <c r="Y26" s="48" t="s">
        <v>459</v>
      </c>
      <c r="Z26" s="48">
        <v>0</v>
      </c>
      <c r="AA26" s="48" t="s">
        <v>459</v>
      </c>
      <c r="AB26" s="73">
        <v>0</v>
      </c>
      <c r="AC26" s="48" t="s">
        <v>459</v>
      </c>
      <c r="AD26" s="73">
        <v>0</v>
      </c>
      <c r="AE26" s="73">
        <v>0</v>
      </c>
      <c r="AF26" s="48" t="s">
        <v>459</v>
      </c>
      <c r="AG26" s="48" t="s">
        <v>459</v>
      </c>
      <c r="AH26" s="48" t="s">
        <v>459</v>
      </c>
      <c r="AI26" s="48" t="s">
        <v>459</v>
      </c>
      <c r="AJ26" s="48" t="s">
        <v>459</v>
      </c>
      <c r="AK26" s="47" t="s">
        <v>459</v>
      </c>
      <c r="AL26" s="48" t="s">
        <v>459</v>
      </c>
      <c r="AM26" s="48" t="s">
        <v>459</v>
      </c>
      <c r="AN26" s="48" t="s">
        <v>459</v>
      </c>
      <c r="AO26" s="48" t="s">
        <v>459</v>
      </c>
      <c r="AP26" s="47" t="s">
        <v>459</v>
      </c>
      <c r="AQ26" s="47" t="s">
        <v>459</v>
      </c>
      <c r="AR26" s="48" t="s">
        <v>459</v>
      </c>
      <c r="AS26" s="48" t="s">
        <v>459</v>
      </c>
      <c r="AT26" s="48" t="s">
        <v>459</v>
      </c>
      <c r="AU26" s="48" t="s">
        <v>459</v>
      </c>
      <c r="AV26" s="48" t="s">
        <v>459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paperSize="8" scale="36"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9"/>
  <sheetViews>
    <sheetView topLeftCell="A76" zoomScale="120" zoomScaleNormal="120" zoomScaleSheetLayoutView="100" workbookViewId="0">
      <selection activeCell="B25" sqref="B25"/>
    </sheetView>
  </sheetViews>
  <sheetFormatPr defaultColWidth="9.140625" defaultRowHeight="15" x14ac:dyDescent="0.25"/>
  <cols>
    <col min="1" max="2" width="66.28515625" style="117" customWidth="1"/>
    <col min="3" max="6" width="9.28515625" style="117" customWidth="1"/>
    <col min="7" max="16384" width="9.140625" style="117"/>
  </cols>
  <sheetData>
    <row r="1" spans="1:6" ht="18.75" x14ac:dyDescent="0.25">
      <c r="B1" s="118" t="s">
        <v>342</v>
      </c>
    </row>
    <row r="2" spans="1:6" ht="18.75" x14ac:dyDescent="0.3">
      <c r="B2" s="119" t="s">
        <v>444</v>
      </c>
    </row>
    <row r="3" spans="1:6" ht="18.75" x14ac:dyDescent="0.3">
      <c r="B3" s="119" t="s">
        <v>472</v>
      </c>
    </row>
    <row r="4" spans="1:6" ht="15.75" x14ac:dyDescent="0.25">
      <c r="B4" s="120"/>
    </row>
    <row r="5" spans="1:6" ht="18.75" x14ac:dyDescent="0.3">
      <c r="A5" s="285" t="str">
        <f>'7. Отчет о закупке'!A5:AV5</f>
        <v>Год раскрытия информации: 2026 год</v>
      </c>
      <c r="B5" s="285"/>
      <c r="C5" s="121"/>
      <c r="D5" s="121"/>
      <c r="E5" s="121"/>
      <c r="F5" s="121"/>
    </row>
    <row r="6" spans="1:6" ht="18.75" x14ac:dyDescent="0.3">
      <c r="A6" s="122"/>
      <c r="B6" s="122"/>
      <c r="C6" s="122"/>
      <c r="D6" s="122"/>
      <c r="E6" s="122"/>
      <c r="F6" s="122"/>
    </row>
    <row r="7" spans="1:6" ht="18.75" x14ac:dyDescent="0.25">
      <c r="A7" s="286" t="s">
        <v>315</v>
      </c>
      <c r="B7" s="286"/>
      <c r="C7" s="123"/>
      <c r="D7" s="123"/>
      <c r="E7" s="123"/>
      <c r="F7" s="123"/>
    </row>
    <row r="8" spans="1:6" ht="18.75" x14ac:dyDescent="0.25">
      <c r="A8" s="123"/>
      <c r="B8" s="123"/>
      <c r="C8" s="123"/>
      <c r="D8" s="123"/>
      <c r="E8" s="123"/>
      <c r="F8" s="123"/>
    </row>
    <row r="9" spans="1:6" ht="18.75" x14ac:dyDescent="0.25">
      <c r="A9" s="287" t="str">
        <f>'7. Отчет о закупке'!A9:AV9</f>
        <v>ООО "Техпромэксперт"</v>
      </c>
      <c r="B9" s="287"/>
      <c r="C9" s="124"/>
      <c r="D9" s="124"/>
      <c r="E9" s="124"/>
      <c r="F9" s="124"/>
    </row>
    <row r="10" spans="1:6" ht="15.75" x14ac:dyDescent="0.25">
      <c r="A10" s="281" t="s">
        <v>2</v>
      </c>
      <c r="B10" s="281"/>
      <c r="C10" s="125"/>
      <c r="D10" s="125"/>
      <c r="E10" s="125"/>
      <c r="F10" s="125"/>
    </row>
    <row r="11" spans="1:6" ht="18.75" x14ac:dyDescent="0.25">
      <c r="A11" s="123"/>
      <c r="B11" s="123"/>
      <c r="C11" s="123"/>
      <c r="D11" s="123"/>
      <c r="E11" s="123"/>
      <c r="F11" s="123"/>
    </row>
    <row r="12" spans="1:6" ht="18.75" x14ac:dyDescent="0.25">
      <c r="A12" s="287" t="str">
        <f>'1. Местоположение'!A12:C12</f>
        <v>P_KL10_ F.506,F.505</v>
      </c>
      <c r="B12" s="287"/>
      <c r="C12" s="124"/>
      <c r="D12" s="124"/>
      <c r="E12" s="124"/>
      <c r="F12" s="124"/>
    </row>
    <row r="13" spans="1:6" ht="15.75" x14ac:dyDescent="0.25">
      <c r="A13" s="281" t="s">
        <v>0</v>
      </c>
      <c r="B13" s="281"/>
      <c r="C13" s="125"/>
      <c r="D13" s="125"/>
      <c r="E13" s="125"/>
      <c r="F13" s="125"/>
    </row>
    <row r="14" spans="1:6" ht="18.75" x14ac:dyDescent="0.25">
      <c r="A14" s="126"/>
      <c r="B14" s="126"/>
      <c r="C14" s="126"/>
      <c r="D14" s="126"/>
      <c r="E14" s="126"/>
      <c r="F14" s="126"/>
    </row>
    <row r="15" spans="1:6" ht="62.25" customHeight="1" x14ac:dyDescent="0.25">
      <c r="A15" s="282" t="str">
        <f>'7. Отчет о закупке'!A15:AV15</f>
        <v>Реконструкция двух кабельных линий 10 кВ направлением от ПС 750 №511 (Белый Раст), ф. 10 кВ, ячейка 506 до РП 10 кВ (Мега-Мечта 2), секция 2, яч. №10 (L=1,24 км); 
от ПС 750 №511 (Белый Раст), ф. 10 кВ, ячейка 605 до РП 10 кВ (Мега-Мечта 2), секция 1, яч. №5 (L=1,24 км), Дмитровский ГО с. Озерецкое</v>
      </c>
      <c r="B15" s="282"/>
      <c r="C15" s="124"/>
      <c r="D15" s="124"/>
      <c r="E15" s="124"/>
      <c r="F15" s="124"/>
    </row>
    <row r="16" spans="1:6" ht="15.75" x14ac:dyDescent="0.25">
      <c r="A16" s="281" t="s">
        <v>1</v>
      </c>
      <c r="B16" s="281"/>
      <c r="C16" s="125"/>
      <c r="D16" s="125"/>
      <c r="E16" s="125"/>
      <c r="F16" s="125"/>
    </row>
    <row r="17" spans="1:2" ht="15.75" x14ac:dyDescent="0.25">
      <c r="B17" s="127"/>
    </row>
    <row r="18" spans="1:2" ht="33.75" customHeight="1" x14ac:dyDescent="0.25">
      <c r="A18" s="283" t="s">
        <v>370</v>
      </c>
      <c r="B18" s="284"/>
    </row>
    <row r="19" spans="1:2" ht="15.75" x14ac:dyDescent="0.25">
      <c r="B19" s="120"/>
    </row>
    <row r="20" spans="1:2" x14ac:dyDescent="0.25">
      <c r="B20" s="128"/>
    </row>
    <row r="21" spans="1:2" ht="60" x14ac:dyDescent="0.25">
      <c r="A21" s="129" t="s">
        <v>260</v>
      </c>
      <c r="B21" s="130" t="str">
        <f>'3.2. Техсостояние ЛЭП'!E25</f>
        <v>КЛ 10 кВ от ПС 750 №511 (Белый Раст), ф. 10 кВ, ячейка 506 до РП 10 кВ (Мега-Мечта 2), секция 2, яч. №10; 
КЛ 10 кВ от ПС 750 №511 (Белый Раст), ф. 10 кВ, ячейка 605 до РП 10 кВ (Мега-Мечта 2), секция 1, яч. №5</v>
      </c>
    </row>
    <row r="22" spans="1:2" x14ac:dyDescent="0.25">
      <c r="A22" s="129" t="s">
        <v>252</v>
      </c>
      <c r="B22" s="130" t="str">
        <f>'1. Местоположение'!C27</f>
        <v xml:space="preserve"> Дмитровский ГО, с.Озерецкое</v>
      </c>
    </row>
    <row r="23" spans="1:2" x14ac:dyDescent="0.25">
      <c r="A23" s="129" t="s">
        <v>407</v>
      </c>
      <c r="B23" s="130" t="s">
        <v>379</v>
      </c>
    </row>
    <row r="24" spans="1:2" x14ac:dyDescent="0.25">
      <c r="A24" s="129" t="s">
        <v>168</v>
      </c>
      <c r="B24" s="131" t="s">
        <v>459</v>
      </c>
    </row>
    <row r="25" spans="1:2" x14ac:dyDescent="0.25">
      <c r="A25" s="129" t="s">
        <v>392</v>
      </c>
      <c r="B25" s="135">
        <f>'6.1. Сетевой график нов'!F56</f>
        <v>46387</v>
      </c>
    </row>
    <row r="26" spans="1:2" x14ac:dyDescent="0.25">
      <c r="A26" s="130" t="s">
        <v>414</v>
      </c>
      <c r="B26" s="130" t="str">
        <f>'3.3. Описание'!C30</f>
        <v>С</v>
      </c>
    </row>
    <row r="27" spans="1:2" x14ac:dyDescent="0.25">
      <c r="A27" s="129" t="s">
        <v>385</v>
      </c>
      <c r="B27" s="132">
        <f>'6.2. Паспорт фин осв ввод'!D24</f>
        <v>117.30930115940001</v>
      </c>
    </row>
    <row r="28" spans="1:2" ht="30" x14ac:dyDescent="0.25">
      <c r="A28" s="130" t="s">
        <v>204</v>
      </c>
      <c r="B28" s="130" t="s">
        <v>496</v>
      </c>
    </row>
    <row r="29" spans="1:2" ht="28.5" x14ac:dyDescent="0.25">
      <c r="A29" s="129" t="s">
        <v>398</v>
      </c>
      <c r="B29" s="132" t="str">
        <f>B30</f>
        <v>нет</v>
      </c>
    </row>
    <row r="30" spans="1:2" ht="28.5" x14ac:dyDescent="0.25">
      <c r="A30" s="129" t="s">
        <v>296</v>
      </c>
      <c r="B30" s="132" t="s">
        <v>459</v>
      </c>
    </row>
    <row r="31" spans="1:2" x14ac:dyDescent="0.25">
      <c r="A31" s="130" t="s">
        <v>432</v>
      </c>
      <c r="B31" s="130"/>
    </row>
    <row r="32" spans="1:2" ht="56.25" customHeight="1" x14ac:dyDescent="0.25">
      <c r="A32" s="129" t="s">
        <v>19</v>
      </c>
      <c r="B32" s="132" t="s">
        <v>459</v>
      </c>
    </row>
    <row r="33" spans="1:2" x14ac:dyDescent="0.25">
      <c r="A33" s="129" t="s">
        <v>263</v>
      </c>
      <c r="B33" s="130" t="s">
        <v>459</v>
      </c>
    </row>
    <row r="34" spans="1:2" x14ac:dyDescent="0.25">
      <c r="A34" s="130" t="s">
        <v>466</v>
      </c>
      <c r="B34" s="132" t="str">
        <f>B32</f>
        <v>нет</v>
      </c>
    </row>
    <row r="35" spans="1:2" ht="13.5" customHeight="1" x14ac:dyDescent="0.25">
      <c r="A35" s="130" t="s">
        <v>8</v>
      </c>
      <c r="B35" s="131">
        <v>0</v>
      </c>
    </row>
    <row r="36" spans="1:2" x14ac:dyDescent="0.25">
      <c r="A36" s="130" t="s">
        <v>468</v>
      </c>
      <c r="B36" s="131">
        <v>0</v>
      </c>
    </row>
    <row r="37" spans="1:2" x14ac:dyDescent="0.25">
      <c r="A37" s="130" t="s">
        <v>470</v>
      </c>
      <c r="B37" s="132">
        <v>0</v>
      </c>
    </row>
    <row r="38" spans="1:2" x14ac:dyDescent="0.25">
      <c r="A38" s="129" t="s">
        <v>18</v>
      </c>
      <c r="B38" s="132">
        <v>0</v>
      </c>
    </row>
    <row r="39" spans="1:2" x14ac:dyDescent="0.25">
      <c r="A39" s="129" t="s">
        <v>263</v>
      </c>
      <c r="B39" s="130" t="str">
        <f>B33</f>
        <v>нет</v>
      </c>
    </row>
    <row r="40" spans="1:2" x14ac:dyDescent="0.25">
      <c r="A40" s="130" t="s">
        <v>466</v>
      </c>
      <c r="B40" s="132" t="str">
        <f>B34</f>
        <v>нет</v>
      </c>
    </row>
    <row r="41" spans="1:2" x14ac:dyDescent="0.25">
      <c r="A41" s="130" t="s">
        <v>8</v>
      </c>
      <c r="B41" s="131">
        <v>0</v>
      </c>
    </row>
    <row r="42" spans="1:2" x14ac:dyDescent="0.25">
      <c r="A42" s="130" t="s">
        <v>469</v>
      </c>
      <c r="B42" s="132">
        <v>0</v>
      </c>
    </row>
    <row r="43" spans="1:2" x14ac:dyDescent="0.25">
      <c r="A43" s="130" t="s">
        <v>471</v>
      </c>
      <c r="B43" s="132">
        <v>0</v>
      </c>
    </row>
    <row r="44" spans="1:2" x14ac:dyDescent="0.25">
      <c r="A44" s="129" t="s">
        <v>20</v>
      </c>
      <c r="B44" s="132">
        <v>0</v>
      </c>
    </row>
    <row r="45" spans="1:2" x14ac:dyDescent="0.25">
      <c r="A45" s="129" t="s">
        <v>263</v>
      </c>
      <c r="B45" s="130" t="s">
        <v>459</v>
      </c>
    </row>
    <row r="46" spans="1:2" x14ac:dyDescent="0.25">
      <c r="A46" s="130" t="s">
        <v>466</v>
      </c>
      <c r="B46" s="132">
        <v>0</v>
      </c>
    </row>
    <row r="47" spans="1:2" x14ac:dyDescent="0.25">
      <c r="A47" s="130" t="s">
        <v>8</v>
      </c>
      <c r="B47" s="131">
        <v>0</v>
      </c>
    </row>
    <row r="48" spans="1:2" x14ac:dyDescent="0.25">
      <c r="A48" s="130" t="s">
        <v>469</v>
      </c>
      <c r="B48" s="132">
        <v>0</v>
      </c>
    </row>
    <row r="49" spans="1:2" x14ac:dyDescent="0.25">
      <c r="A49" s="130" t="s">
        <v>471</v>
      </c>
      <c r="B49" s="132">
        <v>0</v>
      </c>
    </row>
    <row r="50" spans="1:2" x14ac:dyDescent="0.25">
      <c r="A50" s="129" t="s">
        <v>21</v>
      </c>
      <c r="B50" s="132">
        <v>0</v>
      </c>
    </row>
    <row r="51" spans="1:2" ht="15.75" customHeight="1" x14ac:dyDescent="0.25">
      <c r="A51" s="129" t="s">
        <v>263</v>
      </c>
      <c r="B51" s="130" t="s">
        <v>459</v>
      </c>
    </row>
    <row r="52" spans="1:2" x14ac:dyDescent="0.25">
      <c r="A52" s="130" t="s">
        <v>466</v>
      </c>
      <c r="B52" s="132">
        <v>0</v>
      </c>
    </row>
    <row r="53" spans="1:2" x14ac:dyDescent="0.25">
      <c r="A53" s="130" t="s">
        <v>8</v>
      </c>
      <c r="B53" s="131">
        <v>0</v>
      </c>
    </row>
    <row r="54" spans="1:2" x14ac:dyDescent="0.25">
      <c r="A54" s="130" t="s">
        <v>469</v>
      </c>
      <c r="B54" s="132">
        <v>0</v>
      </c>
    </row>
    <row r="55" spans="1:2" x14ac:dyDescent="0.25">
      <c r="A55" s="130" t="s">
        <v>471</v>
      </c>
      <c r="B55" s="132">
        <v>0</v>
      </c>
    </row>
    <row r="56" spans="1:2" ht="28.5" x14ac:dyDescent="0.25">
      <c r="A56" s="129" t="s">
        <v>22</v>
      </c>
      <c r="B56" s="132">
        <v>0</v>
      </c>
    </row>
    <row r="57" spans="1:2" x14ac:dyDescent="0.25">
      <c r="A57" s="129" t="s">
        <v>263</v>
      </c>
      <c r="B57" s="130" t="s">
        <v>459</v>
      </c>
    </row>
    <row r="58" spans="1:2" x14ac:dyDescent="0.25">
      <c r="A58" s="130" t="s">
        <v>466</v>
      </c>
      <c r="B58" s="132">
        <v>0</v>
      </c>
    </row>
    <row r="59" spans="1:2" x14ac:dyDescent="0.25">
      <c r="A59" s="130" t="s">
        <v>8</v>
      </c>
      <c r="B59" s="131">
        <v>0</v>
      </c>
    </row>
    <row r="60" spans="1:2" x14ac:dyDescent="0.25">
      <c r="A60" s="130" t="s">
        <v>468</v>
      </c>
      <c r="B60" s="132">
        <v>0</v>
      </c>
    </row>
    <row r="61" spans="1:2" x14ac:dyDescent="0.25">
      <c r="A61" s="130" t="s">
        <v>470</v>
      </c>
      <c r="B61" s="132">
        <v>0</v>
      </c>
    </row>
    <row r="62" spans="1:2" ht="28.5" x14ac:dyDescent="0.25">
      <c r="A62" s="129" t="s">
        <v>23</v>
      </c>
      <c r="B62" s="132">
        <v>0</v>
      </c>
    </row>
    <row r="63" spans="1:2" x14ac:dyDescent="0.25">
      <c r="A63" s="129" t="s">
        <v>263</v>
      </c>
      <c r="B63" s="130" t="s">
        <v>459</v>
      </c>
    </row>
    <row r="64" spans="1:2" x14ac:dyDescent="0.25">
      <c r="A64" s="130" t="s">
        <v>466</v>
      </c>
      <c r="B64" s="132">
        <v>0</v>
      </c>
    </row>
    <row r="65" spans="1:2" x14ac:dyDescent="0.25">
      <c r="A65" s="130" t="s">
        <v>8</v>
      </c>
      <c r="B65" s="131">
        <v>0</v>
      </c>
    </row>
    <row r="66" spans="1:2" x14ac:dyDescent="0.25">
      <c r="A66" s="130" t="s">
        <v>468</v>
      </c>
      <c r="B66" s="132">
        <v>0</v>
      </c>
    </row>
    <row r="67" spans="1:2" x14ac:dyDescent="0.25">
      <c r="A67" s="130" t="s">
        <v>470</v>
      </c>
      <c r="B67" s="132">
        <v>0</v>
      </c>
    </row>
    <row r="68" spans="1:2" ht="28.5" customHeight="1" x14ac:dyDescent="0.25">
      <c r="A68" s="129" t="s">
        <v>6</v>
      </c>
      <c r="B68" s="130">
        <v>0</v>
      </c>
    </row>
    <row r="69" spans="1:2" x14ac:dyDescent="0.25">
      <c r="A69" s="130" t="s">
        <v>432</v>
      </c>
      <c r="B69" s="130"/>
    </row>
    <row r="70" spans="1:2" x14ac:dyDescent="0.25">
      <c r="A70" s="130" t="s">
        <v>10</v>
      </c>
      <c r="B70" s="131">
        <v>0</v>
      </c>
    </row>
    <row r="71" spans="1:2" x14ac:dyDescent="0.25">
      <c r="A71" s="130" t="s">
        <v>25</v>
      </c>
      <c r="B71" s="131">
        <v>0</v>
      </c>
    </row>
    <row r="72" spans="1:2" x14ac:dyDescent="0.25">
      <c r="A72" s="130" t="s">
        <v>30</v>
      </c>
      <c r="B72" s="131">
        <v>0</v>
      </c>
    </row>
    <row r="73" spans="1:2" x14ac:dyDescent="0.25">
      <c r="A73" s="130" t="s">
        <v>7</v>
      </c>
      <c r="B73" s="131">
        <v>0</v>
      </c>
    </row>
    <row r="74" spans="1:2" x14ac:dyDescent="0.25">
      <c r="A74" s="129" t="s">
        <v>435</v>
      </c>
      <c r="B74" s="132">
        <v>0</v>
      </c>
    </row>
    <row r="75" spans="1:2" x14ac:dyDescent="0.25">
      <c r="A75" s="129" t="s">
        <v>5</v>
      </c>
      <c r="B75" s="131">
        <v>0</v>
      </c>
    </row>
    <row r="76" spans="1:2" x14ac:dyDescent="0.25">
      <c r="A76" s="129" t="s">
        <v>436</v>
      </c>
      <c r="B76" s="132">
        <v>0</v>
      </c>
    </row>
    <row r="77" spans="1:2" x14ac:dyDescent="0.25">
      <c r="A77" s="130" t="s">
        <v>411</v>
      </c>
      <c r="B77" s="130"/>
    </row>
    <row r="78" spans="1:2" x14ac:dyDescent="0.25">
      <c r="A78" s="133" t="s">
        <v>16</v>
      </c>
      <c r="B78" s="130" t="s">
        <v>493</v>
      </c>
    </row>
    <row r="79" spans="1:2" x14ac:dyDescent="0.25">
      <c r="A79" s="133" t="s">
        <v>29</v>
      </c>
      <c r="B79" s="130" t="s">
        <v>459</v>
      </c>
    </row>
    <row r="80" spans="1:2" x14ac:dyDescent="0.25">
      <c r="A80" s="133" t="s">
        <v>33</v>
      </c>
      <c r="B80" s="130" t="s">
        <v>459</v>
      </c>
    </row>
    <row r="81" spans="1:2" x14ac:dyDescent="0.25">
      <c r="A81" s="133" t="s">
        <v>24</v>
      </c>
      <c r="B81" s="130" t="s">
        <v>459</v>
      </c>
    </row>
    <row r="82" spans="1:2" x14ac:dyDescent="0.25">
      <c r="A82" s="133" t="s">
        <v>26</v>
      </c>
      <c r="B82" s="130" t="s">
        <v>459</v>
      </c>
    </row>
    <row r="83" spans="1:2" ht="30" x14ac:dyDescent="0.25">
      <c r="A83" s="130" t="s">
        <v>316</v>
      </c>
      <c r="B83" s="130" t="s">
        <v>459</v>
      </c>
    </row>
    <row r="84" spans="1:2" ht="28.5" x14ac:dyDescent="0.25">
      <c r="A84" s="129" t="s">
        <v>237</v>
      </c>
      <c r="B84" s="134">
        <v>0</v>
      </c>
    </row>
    <row r="85" spans="1:2" x14ac:dyDescent="0.25">
      <c r="A85" s="130" t="s">
        <v>432</v>
      </c>
      <c r="B85" s="130"/>
    </row>
    <row r="86" spans="1:2" x14ac:dyDescent="0.25">
      <c r="A86" s="130" t="s">
        <v>32</v>
      </c>
      <c r="B86" s="134">
        <v>0</v>
      </c>
    </row>
    <row r="87" spans="1:2" x14ac:dyDescent="0.25">
      <c r="A87" s="130" t="s">
        <v>17</v>
      </c>
      <c r="B87" s="134">
        <v>0</v>
      </c>
    </row>
    <row r="88" spans="1:2" x14ac:dyDescent="0.25">
      <c r="A88" s="129" t="s">
        <v>308</v>
      </c>
      <c r="B88" s="130" t="s">
        <v>459</v>
      </c>
    </row>
    <row r="89" spans="1:2" x14ac:dyDescent="0.25">
      <c r="A89" s="130" t="s">
        <v>188</v>
      </c>
      <c r="B89" s="130"/>
    </row>
    <row r="90" spans="1:2" x14ac:dyDescent="0.25">
      <c r="A90" s="133" t="s">
        <v>12</v>
      </c>
      <c r="B90" s="135" t="str">
        <f>'6.1. Сетевой график нов'!F46</f>
        <v>нд</v>
      </c>
    </row>
    <row r="91" spans="1:2" x14ac:dyDescent="0.25">
      <c r="A91" s="133" t="s">
        <v>15</v>
      </c>
      <c r="B91" s="130" t="s">
        <v>459</v>
      </c>
    </row>
    <row r="92" spans="1:2" x14ac:dyDescent="0.25">
      <c r="A92" s="133" t="s">
        <v>28</v>
      </c>
      <c r="B92" s="130" t="s">
        <v>459</v>
      </c>
    </row>
    <row r="93" spans="1:2" ht="28.5" x14ac:dyDescent="0.25">
      <c r="A93" s="129" t="s">
        <v>416</v>
      </c>
      <c r="B93" s="130" t="s">
        <v>373</v>
      </c>
    </row>
    <row r="94" spans="1:2" ht="30" x14ac:dyDescent="0.25">
      <c r="A94" s="130" t="s">
        <v>417</v>
      </c>
      <c r="B94" s="130"/>
    </row>
    <row r="95" spans="1:2" x14ac:dyDescent="0.25">
      <c r="A95" s="133" t="s">
        <v>11</v>
      </c>
      <c r="B95" s="130" t="s">
        <v>459</v>
      </c>
    </row>
    <row r="96" spans="1:2" x14ac:dyDescent="0.25">
      <c r="A96" s="133" t="s">
        <v>31</v>
      </c>
      <c r="B96" s="130" t="s">
        <v>459</v>
      </c>
    </row>
    <row r="97" spans="1:2" x14ac:dyDescent="0.25">
      <c r="A97" s="133" t="s">
        <v>27</v>
      </c>
      <c r="B97" s="130" t="s">
        <v>459</v>
      </c>
    </row>
    <row r="98" spans="1:2" x14ac:dyDescent="0.25">
      <c r="A98" s="133" t="s">
        <v>13</v>
      </c>
      <c r="B98" s="130" t="s">
        <v>459</v>
      </c>
    </row>
    <row r="99" spans="1:2" x14ac:dyDescent="0.25">
      <c r="A99" s="136" t="s">
        <v>14</v>
      </c>
      <c r="B99" s="130" t="s">
        <v>459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vt:i4>
      </vt:variant>
    </vt:vector>
  </HeadingPairs>
  <TitlesOfParts>
    <vt:vector size="15" baseType="lpstr">
      <vt:lpstr>1. Местоположение</vt:lpstr>
      <vt:lpstr>2. ТП</vt:lpstr>
      <vt:lpstr>3.1. Техсостояние ПС</vt:lpstr>
      <vt:lpstr>3.2. Техсостояние ЛЭП</vt:lpstr>
      <vt:lpstr>3.3. Описание</vt:lpstr>
      <vt:lpstr>3.4. Надежность</vt:lpstr>
      <vt:lpstr>5. Анализ эконом эфф</vt:lpstr>
      <vt:lpstr>4. Бюджет</vt:lpstr>
      <vt:lpstr>5.Анализ эконом эфф</vt:lpstr>
      <vt:lpstr>6.1. Сетевой график нов</vt:lpstr>
      <vt:lpstr>6.2. Паспорт фин осв ввод</vt:lpstr>
      <vt:lpstr>7. Отчет о закупке</vt:lpstr>
      <vt:lpstr>8. Общие сведения</vt:lpstr>
      <vt:lpstr>'5.Анализ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2026-07-08T13:10:24Z</dcterms:modified>
</cp:coreProperties>
</file>